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User\Desktop\Gyumri Jermamekusacum TPELU\"/>
    </mc:Choice>
  </mc:AlternateContent>
  <bookViews>
    <workbookView xWindow="0" yWindow="0" windowWidth="28800" windowHeight="12330" tabRatio="923" activeTab="2"/>
  </bookViews>
  <sheets>
    <sheet name="bov" sheetId="107" r:id="rId1"/>
    <sheet name="bac  " sheetId="143" r:id="rId2"/>
    <sheet name="Ampop " sheetId="105" r:id="rId3"/>
    <sheet name="Obyekt 1" sheetId="129" r:id="rId4"/>
    <sheet name="1-1" sheetId="136" r:id="rId5"/>
    <sheet name="1-2" sheetId="147" r:id="rId6"/>
    <sheet name="Caval miavor gnov hayeren %" sheetId="149" r:id="rId7"/>
    <sheet name="հա՚շվարկ-1" sheetId="109" state="hidden" r:id="rId8"/>
    <sheet name="հաշվարկ" sheetId="110" state="hidden" r:id="rId9"/>
  </sheets>
  <externalReferences>
    <externalReference r:id="rId10"/>
  </externalReferences>
  <definedNames>
    <definedName name="_xlnm._FilterDatabase" localSheetId="8" hidden="1">հաշվարկ!$B$1:$B$73</definedName>
    <definedName name="_xlnm.Print_Area" localSheetId="2">'Ampop '!$A$1:$F$31</definedName>
    <definedName name="_xlnm.Print_Area" localSheetId="1">'bac  '!$A$1:$H$29</definedName>
    <definedName name="_xlnm.Print_Area" localSheetId="6">'Caval miavor gnov hayeren %'!$A$1:$O$555</definedName>
    <definedName name="_xlnm.Print_Area" localSheetId="8">հաշվարկ!$A$1:$F$73</definedName>
    <definedName name="_xlnm.Print_Area" localSheetId="7">'հա՚շվարկ-1'!$A$1:$F$30</definedName>
    <definedName name="_xlnm.Print_Titles" localSheetId="4">'1-1'!$14:$14</definedName>
    <definedName name="_xlnm.Print_Titles" localSheetId="5">'1-2'!$14:$14</definedName>
    <definedName name="_xlnm.Print_Titles" localSheetId="2">'Ampop '!$9:$9</definedName>
    <definedName name="_xlnm.Print_Titles" localSheetId="6">'Caval miavor gnov hayeren %'!$8:$8</definedName>
    <definedName name="_xlnm.Print_Titles" localSheetId="8">հաշվարկ!$1:$1</definedName>
    <definedName name="_xlnm.Print_Titles" localSheetId="7">'հա՚շվարկ-1'!$9:$9</definedName>
  </definedNames>
  <calcPr calcId="162913"/>
</workbook>
</file>

<file path=xl/calcChain.xml><?xml version="1.0" encoding="utf-8"?>
<calcChain xmlns="http://schemas.openxmlformats.org/spreadsheetml/2006/main">
  <c r="R85" i="136" l="1"/>
  <c r="Q20" i="147"/>
  <c r="R20" i="147"/>
  <c r="Q25" i="147"/>
  <c r="R25" i="147" s="1"/>
  <c r="F25" i="147" s="1"/>
  <c r="P25" i="147" s="1"/>
  <c r="Q30" i="147"/>
  <c r="R30" i="147" s="1"/>
  <c r="Q35" i="147"/>
  <c r="R35" i="147"/>
  <c r="Q40" i="147"/>
  <c r="R40" i="147"/>
  <c r="P45" i="147"/>
  <c r="Q45" i="147"/>
  <c r="R45" i="147"/>
  <c r="Q50" i="147"/>
  <c r="R50" i="147" s="1"/>
  <c r="F50" i="147" s="1"/>
  <c r="P50" i="147" s="1"/>
  <c r="Q55" i="147"/>
  <c r="R55" i="147"/>
  <c r="Q60" i="147"/>
  <c r="R60" i="147"/>
  <c r="F60" i="147" s="1"/>
  <c r="P60" i="147" s="1"/>
  <c r="P65" i="147"/>
  <c r="Q65" i="147"/>
  <c r="R65" i="147"/>
  <c r="Q70" i="147"/>
  <c r="R70" i="147" s="1"/>
  <c r="F70" i="147" s="1"/>
  <c r="P70" i="147" s="1"/>
  <c r="R15" i="147"/>
  <c r="F15" i="147" s="1"/>
  <c r="P15" i="147" s="1"/>
  <c r="R20" i="136"/>
  <c r="F45" i="147"/>
  <c r="F65" i="147"/>
  <c r="J20" i="147"/>
  <c r="J25" i="147"/>
  <c r="J30" i="147"/>
  <c r="J35" i="147"/>
  <c r="J40" i="147"/>
  <c r="J45" i="147"/>
  <c r="J50" i="147"/>
  <c r="J55" i="147"/>
  <c r="J60" i="147"/>
  <c r="J65" i="147"/>
  <c r="J70" i="147"/>
  <c r="H20" i="147"/>
  <c r="H25" i="147"/>
  <c r="H30" i="147"/>
  <c r="H35" i="147"/>
  <c r="H40" i="147"/>
  <c r="H45" i="147"/>
  <c r="H50" i="147"/>
  <c r="H55" i="147"/>
  <c r="H60" i="147"/>
  <c r="H65" i="147"/>
  <c r="H70" i="147"/>
  <c r="F20" i="147"/>
  <c r="P20" i="147" s="1"/>
  <c r="F40" i="147"/>
  <c r="P40" i="147" s="1"/>
  <c r="J15" i="147"/>
  <c r="H15" i="147"/>
  <c r="D91" i="149"/>
  <c r="D96" i="149"/>
  <c r="D101" i="149"/>
  <c r="D106" i="149"/>
  <c r="D111" i="149"/>
  <c r="D132" i="149"/>
  <c r="D183" i="149"/>
  <c r="D188" i="149"/>
  <c r="D203" i="149"/>
  <c r="D335" i="149"/>
  <c r="D340" i="149"/>
  <c r="D381" i="149"/>
  <c r="D386" i="149"/>
  <c r="D391" i="149"/>
  <c r="D421" i="149"/>
  <c r="K4" i="149"/>
  <c r="K69" i="149" s="1"/>
  <c r="M69" i="149" s="1"/>
  <c r="E69" i="149" s="1"/>
  <c r="F30" i="147" l="1"/>
  <c r="P30" i="147" s="1"/>
  <c r="F55" i="147"/>
  <c r="P55" i="147" s="1"/>
  <c r="F35" i="147"/>
  <c r="P35" i="147" s="1"/>
  <c r="K436" i="149"/>
  <c r="M436" i="149" s="1"/>
  <c r="E436" i="149" s="1"/>
  <c r="F436" i="149" s="1"/>
  <c r="K401" i="149"/>
  <c r="M401" i="149" s="1"/>
  <c r="E401" i="149" s="1"/>
  <c r="F401" i="149" s="1"/>
  <c r="K208" i="149"/>
  <c r="M208" i="149" s="1"/>
  <c r="E208" i="149" s="1"/>
  <c r="F208" i="149" s="1"/>
  <c r="K75" i="149"/>
  <c r="K80" i="149"/>
  <c r="M80" i="149" s="1"/>
  <c r="E80" i="149" s="1"/>
  <c r="F80" i="149" s="1"/>
  <c r="F85" i="149" s="1"/>
  <c r="F69" i="149"/>
  <c r="K214" i="149"/>
  <c r="K203" i="149"/>
  <c r="M203" i="149" s="1"/>
  <c r="E203" i="149" s="1"/>
  <c r="F203" i="149" s="1"/>
  <c r="K198" i="149"/>
  <c r="M198" i="149" s="1"/>
  <c r="E198" i="149" s="1"/>
  <c r="F198" i="149" s="1"/>
  <c r="K193" i="149"/>
  <c r="M193" i="149" s="1"/>
  <c r="E193" i="149" s="1"/>
  <c r="F193" i="149" s="1"/>
  <c r="K188" i="149"/>
  <c r="M188" i="149" s="1"/>
  <c r="E188" i="149" s="1"/>
  <c r="F188" i="149" s="1"/>
  <c r="K183" i="149"/>
  <c r="M183" i="149" s="1"/>
  <c r="E183" i="149" s="1"/>
  <c r="F183" i="149" s="1"/>
  <c r="K178" i="149"/>
  <c r="M178" i="149" s="1"/>
  <c r="E178" i="149" s="1"/>
  <c r="F178" i="149" s="1"/>
  <c r="K173" i="149"/>
  <c r="M173" i="149" s="1"/>
  <c r="E173" i="149" s="1"/>
  <c r="F173" i="149" s="1"/>
  <c r="K168" i="149"/>
  <c r="M168" i="149" s="1"/>
  <c r="E168" i="149" s="1"/>
  <c r="F168" i="149" s="1"/>
  <c r="K163" i="149"/>
  <c r="M163" i="149" s="1"/>
  <c r="E163" i="149" s="1"/>
  <c r="F163" i="149" s="1"/>
  <c r="K158" i="149"/>
  <c r="M158" i="149" s="1"/>
  <c r="E158" i="149" s="1"/>
  <c r="F158" i="149" s="1"/>
  <c r="K153" i="149"/>
  <c r="M153" i="149" s="1"/>
  <c r="E153" i="149" s="1"/>
  <c r="F153" i="149" s="1"/>
  <c r="K148" i="149"/>
  <c r="M148" i="149" s="1"/>
  <c r="E148" i="149" s="1"/>
  <c r="F148" i="149" s="1"/>
  <c r="K143" i="149"/>
  <c r="M143" i="149" s="1"/>
  <c r="E143" i="149" s="1"/>
  <c r="F143" i="149" s="1"/>
  <c r="K431" i="149"/>
  <c r="M431" i="149" s="1"/>
  <c r="E431" i="149" s="1"/>
  <c r="F431" i="149" s="1"/>
  <c r="K426" i="149"/>
  <c r="M426" i="149" s="1"/>
  <c r="E426" i="149" s="1"/>
  <c r="F426" i="149" s="1"/>
  <c r="K421" i="149"/>
  <c r="M421" i="149" s="1"/>
  <c r="E421" i="149" s="1"/>
  <c r="F421" i="149" s="1"/>
  <c r="K416" i="149"/>
  <c r="M416" i="149" s="1"/>
  <c r="E416" i="149" s="1"/>
  <c r="F416" i="149" s="1"/>
  <c r="K411" i="149"/>
  <c r="M411" i="149" s="1"/>
  <c r="E411" i="149" s="1"/>
  <c r="F411" i="149" s="1"/>
  <c r="K406" i="149"/>
  <c r="M406" i="149" s="1"/>
  <c r="E406" i="149" s="1"/>
  <c r="F406" i="149" s="1"/>
  <c r="K396" i="149"/>
  <c r="M396" i="149" s="1"/>
  <c r="E396" i="149" s="1"/>
  <c r="F396" i="149" s="1"/>
  <c r="K391" i="149"/>
  <c r="M391" i="149" s="1"/>
  <c r="E391" i="149" s="1"/>
  <c r="F391" i="149" s="1"/>
  <c r="K386" i="149"/>
  <c r="M386" i="149" s="1"/>
  <c r="E386" i="149" s="1"/>
  <c r="F386" i="149" s="1"/>
  <c r="K381" i="149"/>
  <c r="M381" i="149" s="1"/>
  <c r="E381" i="149" s="1"/>
  <c r="F381" i="149" s="1"/>
  <c r="K376" i="149"/>
  <c r="M376" i="149" s="1"/>
  <c r="E376" i="149" s="1"/>
  <c r="F376" i="149" s="1"/>
  <c r="K371" i="149"/>
  <c r="M371" i="149" s="1"/>
  <c r="E371" i="149" s="1"/>
  <c r="F371" i="149" s="1"/>
  <c r="K366" i="149"/>
  <c r="M366" i="149" s="1"/>
  <c r="E366" i="149" s="1"/>
  <c r="F366" i="149" s="1"/>
  <c r="K361" i="149"/>
  <c r="M361" i="149" s="1"/>
  <c r="E361" i="149" s="1"/>
  <c r="F361" i="149" s="1"/>
  <c r="K356" i="149"/>
  <c r="M356" i="149" s="1"/>
  <c r="E356" i="149" s="1"/>
  <c r="F356" i="149" s="1"/>
  <c r="K351" i="149"/>
  <c r="M351" i="149" s="1"/>
  <c r="E351" i="149" s="1"/>
  <c r="F351" i="149" s="1"/>
  <c r="K345" i="149"/>
  <c r="M345" i="149" s="1"/>
  <c r="E345" i="149" s="1"/>
  <c r="F345" i="149" s="1"/>
  <c r="K340" i="149"/>
  <c r="M340" i="149" s="1"/>
  <c r="E340" i="149" s="1"/>
  <c r="F340" i="149" s="1"/>
  <c r="K260" i="149"/>
  <c r="K254" i="149"/>
  <c r="M254" i="149" s="1"/>
  <c r="K249" i="149"/>
  <c r="M249" i="149" s="1"/>
  <c r="E249" i="149" s="1"/>
  <c r="F249" i="149" s="1"/>
  <c r="K244" i="149"/>
  <c r="M244" i="149" s="1"/>
  <c r="E244" i="149" s="1"/>
  <c r="F244" i="149" s="1"/>
  <c r="K239" i="149"/>
  <c r="M239" i="149" s="1"/>
  <c r="E239" i="149" s="1"/>
  <c r="F239" i="149" s="1"/>
  <c r="K234" i="149"/>
  <c r="M234" i="149" s="1"/>
  <c r="E234" i="149" s="1"/>
  <c r="F234" i="149" s="1"/>
  <c r="K229" i="149"/>
  <c r="M229" i="149" s="1"/>
  <c r="E229" i="149" s="1"/>
  <c r="F229" i="149" s="1"/>
  <c r="K224" i="149"/>
  <c r="M224" i="149" s="1"/>
  <c r="E224" i="149" s="1"/>
  <c r="F224" i="149" s="1"/>
  <c r="K219" i="149"/>
  <c r="M219" i="149" s="1"/>
  <c r="E219" i="149" s="1"/>
  <c r="F219" i="149" s="1"/>
  <c r="K335" i="149"/>
  <c r="M335" i="149" s="1"/>
  <c r="E335" i="149" s="1"/>
  <c r="F335" i="149" s="1"/>
  <c r="K330" i="149"/>
  <c r="M330" i="149" s="1"/>
  <c r="E330" i="149" s="1"/>
  <c r="F330" i="149" s="1"/>
  <c r="K325" i="149"/>
  <c r="M325" i="149" s="1"/>
  <c r="E325" i="149" s="1"/>
  <c r="F325" i="149" s="1"/>
  <c r="K320" i="149"/>
  <c r="M320" i="149" s="1"/>
  <c r="E320" i="149" s="1"/>
  <c r="F320" i="149" s="1"/>
  <c r="K315" i="149"/>
  <c r="M315" i="149" s="1"/>
  <c r="E315" i="149" s="1"/>
  <c r="F315" i="149" s="1"/>
  <c r="K310" i="149"/>
  <c r="M310" i="149" s="1"/>
  <c r="E310" i="149" s="1"/>
  <c r="F310" i="149" s="1"/>
  <c r="K305" i="149"/>
  <c r="M305" i="149" s="1"/>
  <c r="E305" i="149" s="1"/>
  <c r="F305" i="149" s="1"/>
  <c r="K300" i="149"/>
  <c r="M300" i="149" s="1"/>
  <c r="E300" i="149" s="1"/>
  <c r="F300" i="149" s="1"/>
  <c r="K295" i="149"/>
  <c r="M295" i="149" s="1"/>
  <c r="E295" i="149" s="1"/>
  <c r="F295" i="149" s="1"/>
  <c r="K290" i="149"/>
  <c r="M290" i="149" s="1"/>
  <c r="E290" i="149" s="1"/>
  <c r="F290" i="149" s="1"/>
  <c r="K285" i="149"/>
  <c r="M285" i="149" s="1"/>
  <c r="E285" i="149" s="1"/>
  <c r="F285" i="149" s="1"/>
  <c r="K280" i="149"/>
  <c r="M280" i="149" s="1"/>
  <c r="E280" i="149" s="1"/>
  <c r="F280" i="149" s="1"/>
  <c r="K275" i="149"/>
  <c r="M275" i="149" s="1"/>
  <c r="E275" i="149" s="1"/>
  <c r="F275" i="149" s="1"/>
  <c r="K270" i="149"/>
  <c r="M270" i="149" s="1"/>
  <c r="E270" i="149" s="1"/>
  <c r="F270" i="149" s="1"/>
  <c r="K265" i="149"/>
  <c r="M265" i="149" s="1"/>
  <c r="E265" i="149" s="1"/>
  <c r="F265" i="149" s="1"/>
  <c r="K24" i="149"/>
  <c r="M24" i="149" s="1"/>
  <c r="E24" i="149" s="1"/>
  <c r="F24" i="149" s="1"/>
  <c r="K39" i="149"/>
  <c r="M39" i="149" s="1"/>
  <c r="E39" i="149" s="1"/>
  <c r="F39" i="149" s="1"/>
  <c r="K54" i="149"/>
  <c r="M54" i="149" s="1"/>
  <c r="E54" i="149" s="1"/>
  <c r="F54" i="149" s="1"/>
  <c r="K64" i="149"/>
  <c r="M64" i="149" s="1"/>
  <c r="E64" i="149" s="1"/>
  <c r="F64" i="149" s="1"/>
  <c r="K492" i="149"/>
  <c r="M492" i="149" s="1"/>
  <c r="E492" i="149" s="1"/>
  <c r="F492" i="149" s="1"/>
  <c r="K9" i="149"/>
  <c r="K127" i="149"/>
  <c r="M127" i="149" s="1"/>
  <c r="E127" i="149" s="1"/>
  <c r="F127" i="149" s="1"/>
  <c r="K457" i="149"/>
  <c r="M457" i="149" s="1"/>
  <c r="E457" i="149" s="1"/>
  <c r="F457" i="149" s="1"/>
  <c r="K477" i="149"/>
  <c r="M477" i="149" s="1"/>
  <c r="E477" i="149" s="1"/>
  <c r="F477" i="149" s="1"/>
  <c r="K497" i="149"/>
  <c r="M497" i="149" s="1"/>
  <c r="E497" i="149" s="1"/>
  <c r="F497" i="149" s="1"/>
  <c r="K14" i="149"/>
  <c r="M14" i="149" s="1"/>
  <c r="E14" i="149" s="1"/>
  <c r="F14" i="149" s="1"/>
  <c r="K29" i="149"/>
  <c r="M29" i="149" s="1"/>
  <c r="E29" i="149" s="1"/>
  <c r="F29" i="149" s="1"/>
  <c r="K44" i="149"/>
  <c r="M44" i="149" s="1"/>
  <c r="E44" i="149" s="1"/>
  <c r="F44" i="149" s="1"/>
  <c r="K472" i="149"/>
  <c r="M472" i="149" s="1"/>
  <c r="E472" i="149" s="1"/>
  <c r="F472" i="149" s="1"/>
  <c r="K91" i="149"/>
  <c r="M91" i="149" s="1"/>
  <c r="E91" i="149" s="1"/>
  <c r="F91" i="149" s="1"/>
  <c r="K96" i="149"/>
  <c r="M96" i="149" s="1"/>
  <c r="E96" i="149" s="1"/>
  <c r="F96" i="149" s="1"/>
  <c r="K101" i="149"/>
  <c r="M101" i="149" s="1"/>
  <c r="E101" i="149" s="1"/>
  <c r="F101" i="149" s="1"/>
  <c r="K106" i="149"/>
  <c r="M106" i="149" s="1"/>
  <c r="E106" i="149" s="1"/>
  <c r="F106" i="149" s="1"/>
  <c r="K111" i="149"/>
  <c r="M111" i="149" s="1"/>
  <c r="E111" i="149" s="1"/>
  <c r="F111" i="149" s="1"/>
  <c r="K116" i="149"/>
  <c r="M116" i="149" s="1"/>
  <c r="E116" i="149" s="1"/>
  <c r="F116" i="149" s="1"/>
  <c r="K122" i="149"/>
  <c r="K138" i="149"/>
  <c r="K442" i="149"/>
  <c r="M442" i="149" s="1"/>
  <c r="E442" i="149" s="1"/>
  <c r="F442" i="149" s="1"/>
  <c r="K462" i="149"/>
  <c r="M462" i="149" s="1"/>
  <c r="E462" i="149" s="1"/>
  <c r="F462" i="149" s="1"/>
  <c r="K482" i="149"/>
  <c r="M482" i="149" s="1"/>
  <c r="E482" i="149" s="1"/>
  <c r="F482" i="149" s="1"/>
  <c r="K502" i="149"/>
  <c r="M502" i="149" s="1"/>
  <c r="E502" i="149" s="1"/>
  <c r="F502" i="149" s="1"/>
  <c r="K19" i="149"/>
  <c r="M19" i="149" s="1"/>
  <c r="E19" i="149" s="1"/>
  <c r="F19" i="149" s="1"/>
  <c r="K34" i="149"/>
  <c r="M34" i="149" s="1"/>
  <c r="E34" i="149" s="1"/>
  <c r="F34" i="149" s="1"/>
  <c r="K49" i="149"/>
  <c r="M49" i="149" s="1"/>
  <c r="E49" i="149" s="1"/>
  <c r="F49" i="149" s="1"/>
  <c r="K59" i="149"/>
  <c r="M59" i="149" s="1"/>
  <c r="E59" i="149" s="1"/>
  <c r="F59" i="149" s="1"/>
  <c r="K452" i="149"/>
  <c r="M452" i="149" s="1"/>
  <c r="E452" i="149" s="1"/>
  <c r="F452" i="149" s="1"/>
  <c r="K86" i="149"/>
  <c r="K132" i="149"/>
  <c r="M132" i="149" s="1"/>
  <c r="E132" i="149" s="1"/>
  <c r="F132" i="149" s="1"/>
  <c r="K447" i="149"/>
  <c r="M447" i="149" s="1"/>
  <c r="E447" i="149" s="1"/>
  <c r="F447" i="149" s="1"/>
  <c r="K467" i="149"/>
  <c r="M467" i="149" s="1"/>
  <c r="E467" i="149" s="1"/>
  <c r="F467" i="149" s="1"/>
  <c r="K487" i="149"/>
  <c r="M487" i="149" s="1"/>
  <c r="E487" i="149" s="1"/>
  <c r="F487" i="149" s="1"/>
  <c r="E254" i="149" l="1"/>
  <c r="F254" i="149" s="1"/>
  <c r="F259" i="149" s="1"/>
  <c r="F213" i="149"/>
  <c r="F121" i="149"/>
  <c r="F74" i="149"/>
  <c r="F137" i="149"/>
  <c r="F507" i="149"/>
  <c r="F441" i="149"/>
  <c r="F508" i="149" l="1"/>
  <c r="F509" i="149"/>
  <c r="F510" i="149" s="1"/>
  <c r="C441" i="149"/>
  <c r="C507" i="149" l="1"/>
  <c r="C85" i="149"/>
  <c r="C137" i="149"/>
  <c r="C121" i="149"/>
  <c r="C259" i="149"/>
  <c r="C74" i="149"/>
  <c r="C213" i="149"/>
  <c r="C508" i="149" l="1"/>
  <c r="E421" i="136" l="1"/>
  <c r="E340" i="136"/>
  <c r="E205" i="136"/>
  <c r="E190" i="136"/>
  <c r="E185" i="136"/>
  <c r="E135" i="136"/>
  <c r="E115" i="136"/>
  <c r="E110" i="136"/>
  <c r="E105" i="136"/>
  <c r="E100" i="136"/>
  <c r="E95" i="136"/>
  <c r="O130" i="136" l="1"/>
  <c r="R12" i="147" l="1"/>
  <c r="P8" i="147"/>
  <c r="P8" i="136"/>
  <c r="R12" i="136" s="1"/>
  <c r="J20" i="136"/>
  <c r="H20" i="136"/>
  <c r="C18" i="143"/>
  <c r="J356" i="136"/>
  <c r="J361" i="136"/>
  <c r="J366" i="136"/>
  <c r="J371" i="136"/>
  <c r="J376" i="136"/>
  <c r="J381" i="136"/>
  <c r="J386" i="136"/>
  <c r="J391" i="136"/>
  <c r="J396" i="136"/>
  <c r="J401" i="136"/>
  <c r="J406" i="136"/>
  <c r="J411" i="136"/>
  <c r="J416" i="136"/>
  <c r="J421" i="136"/>
  <c r="J426" i="136"/>
  <c r="J431" i="136"/>
  <c r="J436" i="136"/>
  <c r="H356" i="136"/>
  <c r="H361" i="136"/>
  <c r="H366" i="136"/>
  <c r="H371" i="136"/>
  <c r="H376" i="136"/>
  <c r="H381" i="136"/>
  <c r="H386" i="136"/>
  <c r="H391" i="136"/>
  <c r="H396" i="136"/>
  <c r="H401" i="136"/>
  <c r="H406" i="136"/>
  <c r="H411" i="136"/>
  <c r="H416" i="136"/>
  <c r="H421" i="136"/>
  <c r="H426" i="136"/>
  <c r="H431" i="136"/>
  <c r="H436" i="136"/>
  <c r="J351" i="136"/>
  <c r="J345" i="136"/>
  <c r="H345" i="136"/>
  <c r="H351" i="136"/>
  <c r="J340" i="136"/>
  <c r="H340" i="136"/>
  <c r="J25" i="136"/>
  <c r="J30" i="136"/>
  <c r="J35" i="136"/>
  <c r="J40" i="136"/>
  <c r="J45" i="136"/>
  <c r="J50" i="136"/>
  <c r="J55" i="136"/>
  <c r="J60" i="136"/>
  <c r="J65" i="136"/>
  <c r="J70" i="136"/>
  <c r="J75" i="136"/>
  <c r="J80" i="136"/>
  <c r="J85" i="136"/>
  <c r="J90" i="136"/>
  <c r="J95" i="136"/>
  <c r="J100" i="136"/>
  <c r="J105" i="136"/>
  <c r="J110" i="136"/>
  <c r="J115" i="136"/>
  <c r="J120" i="136"/>
  <c r="J125" i="136"/>
  <c r="J130" i="136"/>
  <c r="J135" i="136"/>
  <c r="J140" i="136"/>
  <c r="J145" i="136"/>
  <c r="J150" i="136"/>
  <c r="J155" i="136"/>
  <c r="J160" i="136"/>
  <c r="J165" i="136"/>
  <c r="J170" i="136"/>
  <c r="J175" i="136"/>
  <c r="J180" i="136"/>
  <c r="J185" i="136"/>
  <c r="J190" i="136"/>
  <c r="J195" i="136"/>
  <c r="J200" i="136"/>
  <c r="J205" i="136"/>
  <c r="J210" i="136"/>
  <c r="J215" i="136"/>
  <c r="J230" i="136"/>
  <c r="J235" i="136"/>
  <c r="J240" i="136"/>
  <c r="J250" i="136"/>
  <c r="J255" i="136"/>
  <c r="J260" i="136"/>
  <c r="J265" i="136"/>
  <c r="J275" i="136"/>
  <c r="J285" i="136"/>
  <c r="J290" i="136"/>
  <c r="J300" i="136"/>
  <c r="J305" i="136"/>
  <c r="J310" i="136"/>
  <c r="J315" i="136"/>
  <c r="J320" i="136"/>
  <c r="J325" i="136"/>
  <c r="J330" i="136"/>
  <c r="J335" i="136"/>
  <c r="H25" i="136"/>
  <c r="H30" i="136"/>
  <c r="H35" i="136"/>
  <c r="H40" i="136"/>
  <c r="H45" i="136"/>
  <c r="H50" i="136"/>
  <c r="H55" i="136"/>
  <c r="H60" i="136"/>
  <c r="H65" i="136"/>
  <c r="H70" i="136"/>
  <c r="H75" i="136"/>
  <c r="H80" i="136"/>
  <c r="H85" i="136"/>
  <c r="H90" i="136"/>
  <c r="H95" i="136"/>
  <c r="H100" i="136"/>
  <c r="H105" i="136"/>
  <c r="H110" i="136"/>
  <c r="H115" i="136"/>
  <c r="H120" i="136"/>
  <c r="H125" i="136"/>
  <c r="H130" i="136"/>
  <c r="H135" i="136"/>
  <c r="H140" i="136"/>
  <c r="H145" i="136"/>
  <c r="H150" i="136"/>
  <c r="H155" i="136"/>
  <c r="H160" i="136"/>
  <c r="H165" i="136"/>
  <c r="H170" i="136"/>
  <c r="H175" i="136"/>
  <c r="H180" i="136"/>
  <c r="H185" i="136"/>
  <c r="H190" i="136"/>
  <c r="H195" i="136"/>
  <c r="H200" i="136"/>
  <c r="H205" i="136"/>
  <c r="H210" i="136"/>
  <c r="H215" i="136"/>
  <c r="H230" i="136"/>
  <c r="H235" i="136"/>
  <c r="H240" i="136"/>
  <c r="H250" i="136"/>
  <c r="H255" i="136"/>
  <c r="H260" i="136"/>
  <c r="H265" i="136"/>
  <c r="H275" i="136"/>
  <c r="H285" i="136"/>
  <c r="H290" i="136"/>
  <c r="H300" i="136"/>
  <c r="H305" i="136"/>
  <c r="H310" i="136"/>
  <c r="H315" i="136"/>
  <c r="H320" i="136"/>
  <c r="H325" i="136"/>
  <c r="H330" i="136"/>
  <c r="H335" i="136"/>
  <c r="O134" i="136"/>
  <c r="O133" i="136"/>
  <c r="O132" i="136"/>
  <c r="O131" i="136"/>
  <c r="O214" i="136"/>
  <c r="O213" i="136"/>
  <c r="O212" i="136"/>
  <c r="O211" i="136"/>
  <c r="O210" i="136"/>
  <c r="O355" i="136"/>
  <c r="O354" i="136"/>
  <c r="O353" i="136"/>
  <c r="O352" i="136"/>
  <c r="O351" i="136"/>
  <c r="O405" i="136"/>
  <c r="O404" i="136"/>
  <c r="O403" i="136"/>
  <c r="O402" i="136"/>
  <c r="O401" i="136"/>
  <c r="Q130" i="136" l="1"/>
  <c r="R130" i="136" s="1"/>
  <c r="F130" i="136" s="1"/>
  <c r="P130" i="136" s="1"/>
  <c r="Q210" i="136"/>
  <c r="R210" i="136" s="1"/>
  <c r="Q401" i="136"/>
  <c r="Q351" i="136"/>
  <c r="E391" i="136"/>
  <c r="E386" i="136"/>
  <c r="E381" i="136"/>
  <c r="E335" i="136"/>
  <c r="O24" i="136" l="1"/>
  <c r="O23" i="136"/>
  <c r="O22" i="136"/>
  <c r="O21" i="136"/>
  <c r="O20" i="136"/>
  <c r="Q20" i="136" l="1"/>
  <c r="O74" i="147"/>
  <c r="O72" i="147"/>
  <c r="O71" i="147"/>
  <c r="O70" i="147"/>
  <c r="O69" i="147"/>
  <c r="O67" i="147"/>
  <c r="O66" i="147"/>
  <c r="O65" i="147"/>
  <c r="O64" i="147"/>
  <c r="O62" i="147"/>
  <c r="O61" i="147"/>
  <c r="O60" i="147"/>
  <c r="O59" i="147"/>
  <c r="O57" i="147"/>
  <c r="O56" i="147"/>
  <c r="O55" i="147"/>
  <c r="O54" i="147"/>
  <c r="O52" i="147"/>
  <c r="O51" i="147"/>
  <c r="O50" i="147"/>
  <c r="O49" i="147"/>
  <c r="O47" i="147"/>
  <c r="O46" i="147"/>
  <c r="O45" i="147"/>
  <c r="O44" i="147"/>
  <c r="O42" i="147"/>
  <c r="O41" i="147"/>
  <c r="O40" i="147"/>
  <c r="O39" i="147"/>
  <c r="O37" i="147"/>
  <c r="O36" i="147"/>
  <c r="O35" i="147"/>
  <c r="O34" i="147"/>
  <c r="O32" i="147"/>
  <c r="O31" i="147"/>
  <c r="O30" i="147"/>
  <c r="O29" i="147"/>
  <c r="O27" i="147"/>
  <c r="O26" i="147"/>
  <c r="O25" i="147"/>
  <c r="O24" i="147"/>
  <c r="O22" i="147"/>
  <c r="O21" i="147"/>
  <c r="O20" i="147"/>
  <c r="O19" i="147"/>
  <c r="O17" i="147"/>
  <c r="O16" i="147"/>
  <c r="O15" i="147"/>
  <c r="Q15" i="147" s="1"/>
  <c r="O425" i="136"/>
  <c r="O424" i="136"/>
  <c r="O423" i="136"/>
  <c r="O422" i="136"/>
  <c r="O421" i="136"/>
  <c r="O440" i="136"/>
  <c r="O439" i="136"/>
  <c r="O438" i="136"/>
  <c r="O437" i="136"/>
  <c r="O436" i="136"/>
  <c r="O435" i="136"/>
  <c r="O434" i="136"/>
  <c r="O433" i="136"/>
  <c r="O432" i="136"/>
  <c r="O431" i="136"/>
  <c r="O430" i="136"/>
  <c r="O429" i="136"/>
  <c r="O428" i="136"/>
  <c r="O427" i="136"/>
  <c r="O426" i="136"/>
  <c r="O420" i="136"/>
  <c r="O419" i="136"/>
  <c r="O418" i="136"/>
  <c r="O417" i="136"/>
  <c r="O416" i="136"/>
  <c r="O415" i="136"/>
  <c r="O414" i="136"/>
  <c r="O413" i="136"/>
  <c r="O412" i="136"/>
  <c r="O411" i="136"/>
  <c r="O410" i="136"/>
  <c r="O409" i="136"/>
  <c r="O408" i="136"/>
  <c r="O407" i="136"/>
  <c r="O406" i="136"/>
  <c r="O400" i="136"/>
  <c r="O399" i="136"/>
  <c r="O398" i="136"/>
  <c r="O397" i="136"/>
  <c r="O396" i="136"/>
  <c r="O380" i="136"/>
  <c r="O379" i="136"/>
  <c r="O378" i="136"/>
  <c r="O377" i="136"/>
  <c r="O376" i="136"/>
  <c r="O375" i="136"/>
  <c r="O374" i="136"/>
  <c r="O373" i="136"/>
  <c r="O372" i="136"/>
  <c r="O371" i="136"/>
  <c r="O370" i="136"/>
  <c r="O369" i="136"/>
  <c r="O368" i="136"/>
  <c r="O367" i="136"/>
  <c r="O366" i="136"/>
  <c r="O360" i="136"/>
  <c r="O359" i="136"/>
  <c r="O358" i="136"/>
  <c r="O357" i="136"/>
  <c r="O356" i="136"/>
  <c r="O350" i="136"/>
  <c r="O349" i="136"/>
  <c r="O348" i="136"/>
  <c r="O347" i="136"/>
  <c r="O346" i="136"/>
  <c r="O345" i="136"/>
  <c r="O339" i="136"/>
  <c r="O338" i="136"/>
  <c r="O337" i="136"/>
  <c r="O336" i="136"/>
  <c r="O335" i="136"/>
  <c r="O334" i="136"/>
  <c r="O333" i="136"/>
  <c r="O332" i="136"/>
  <c r="O331" i="136"/>
  <c r="O330" i="136"/>
  <c r="O329" i="136"/>
  <c r="O328" i="136"/>
  <c r="O327" i="136"/>
  <c r="O326" i="136"/>
  <c r="O325" i="136"/>
  <c r="O324" i="136"/>
  <c r="O323" i="136"/>
  <c r="O322" i="136"/>
  <c r="O321" i="136"/>
  <c r="O320" i="136"/>
  <c r="O319" i="136"/>
  <c r="O318" i="136"/>
  <c r="O317" i="136"/>
  <c r="O316" i="136"/>
  <c r="O315" i="136"/>
  <c r="O314" i="136"/>
  <c r="O313" i="136"/>
  <c r="O312" i="136"/>
  <c r="O311" i="136"/>
  <c r="O310" i="136"/>
  <c r="O309" i="136"/>
  <c r="O308" i="136"/>
  <c r="O307" i="136"/>
  <c r="O306" i="136"/>
  <c r="O305" i="136"/>
  <c r="O304" i="136"/>
  <c r="O303" i="136"/>
  <c r="O302" i="136"/>
  <c r="O301" i="136"/>
  <c r="O300" i="136"/>
  <c r="I295" i="136"/>
  <c r="J295" i="136" s="1"/>
  <c r="G295" i="136"/>
  <c r="H295" i="136" s="1"/>
  <c r="O299" i="136"/>
  <c r="O298" i="136"/>
  <c r="O297" i="136"/>
  <c r="O296" i="136"/>
  <c r="O295" i="136"/>
  <c r="O294" i="136"/>
  <c r="O293" i="136"/>
  <c r="O292" i="136"/>
  <c r="O291" i="136"/>
  <c r="O290" i="136"/>
  <c r="O289" i="136"/>
  <c r="O288" i="136"/>
  <c r="O287" i="136"/>
  <c r="O286" i="136"/>
  <c r="O285" i="136"/>
  <c r="O269" i="136"/>
  <c r="O268" i="136"/>
  <c r="O267" i="136"/>
  <c r="O266" i="136"/>
  <c r="O265" i="136"/>
  <c r="I280" i="136"/>
  <c r="J280" i="136" s="1"/>
  <c r="G280" i="136"/>
  <c r="H280" i="136" s="1"/>
  <c r="I270" i="136"/>
  <c r="J270" i="136" s="1"/>
  <c r="G270" i="136"/>
  <c r="H270" i="136" s="1"/>
  <c r="O279" i="136"/>
  <c r="O278" i="136"/>
  <c r="O277" i="136"/>
  <c r="O276" i="136"/>
  <c r="O275" i="136"/>
  <c r="O274" i="136"/>
  <c r="O273" i="136"/>
  <c r="O272" i="136"/>
  <c r="O271" i="136"/>
  <c r="O270" i="136"/>
  <c r="O264" i="136"/>
  <c r="O263" i="136"/>
  <c r="O262" i="136"/>
  <c r="O261" i="136"/>
  <c r="O260" i="136"/>
  <c r="O259" i="136"/>
  <c r="O257" i="136"/>
  <c r="O256" i="136"/>
  <c r="O255" i="136"/>
  <c r="O254" i="136"/>
  <c r="O253" i="136"/>
  <c r="O252" i="136"/>
  <c r="O251" i="136"/>
  <c r="O250" i="136"/>
  <c r="I245" i="136"/>
  <c r="J245" i="136" s="1"/>
  <c r="G245" i="136"/>
  <c r="H245" i="136" s="1"/>
  <c r="I225" i="136"/>
  <c r="J225" i="136" s="1"/>
  <c r="G225" i="136"/>
  <c r="H225" i="136" s="1"/>
  <c r="I220" i="136"/>
  <c r="J220" i="136" s="1"/>
  <c r="G220" i="136"/>
  <c r="H220" i="136" s="1"/>
  <c r="O249" i="136"/>
  <c r="O247" i="136"/>
  <c r="O246" i="136"/>
  <c r="O245" i="136"/>
  <c r="O244" i="136"/>
  <c r="O243" i="136"/>
  <c r="O242" i="136"/>
  <c r="O241" i="136"/>
  <c r="O240" i="136"/>
  <c r="O229" i="136"/>
  <c r="O227" i="136"/>
  <c r="O226" i="136"/>
  <c r="O225" i="136"/>
  <c r="O224" i="136"/>
  <c r="O222" i="136"/>
  <c r="O221" i="136"/>
  <c r="O220" i="136"/>
  <c r="O174" i="136"/>
  <c r="O173" i="136"/>
  <c r="O172" i="136"/>
  <c r="O171" i="136"/>
  <c r="O170" i="136"/>
  <c r="O209" i="136"/>
  <c r="O208" i="136"/>
  <c r="O207" i="136"/>
  <c r="O206" i="136"/>
  <c r="O205" i="136"/>
  <c r="O204" i="136"/>
  <c r="O203" i="136"/>
  <c r="O202" i="136"/>
  <c r="O201" i="136"/>
  <c r="O200" i="136"/>
  <c r="O199" i="136"/>
  <c r="O198" i="136"/>
  <c r="O197" i="136"/>
  <c r="O196" i="136"/>
  <c r="O195" i="136"/>
  <c r="O194" i="136"/>
  <c r="O193" i="136"/>
  <c r="O192" i="136"/>
  <c r="O191" i="136"/>
  <c r="O190" i="136"/>
  <c r="O189" i="136"/>
  <c r="O188" i="136"/>
  <c r="O187" i="136"/>
  <c r="O186" i="136"/>
  <c r="O185" i="136"/>
  <c r="Q195" i="136" l="1"/>
  <c r="R195" i="136" s="1"/>
  <c r="Q225" i="136"/>
  <c r="R225" i="136" s="1"/>
  <c r="Q255" i="136"/>
  <c r="R255" i="136" s="1"/>
  <c r="Q315" i="136"/>
  <c r="R315" i="136" s="1"/>
  <c r="Q366" i="136"/>
  <c r="Q416" i="136"/>
  <c r="Q250" i="136"/>
  <c r="R250" i="136" s="1"/>
  <c r="Q310" i="136"/>
  <c r="R310" i="136" s="1"/>
  <c r="Q190" i="136"/>
  <c r="R190" i="136" s="1"/>
  <c r="Q356" i="136"/>
  <c r="Q411" i="136"/>
  <c r="Q220" i="136"/>
  <c r="R220" i="136" s="1"/>
  <c r="Q275" i="136"/>
  <c r="R275" i="136" s="1"/>
  <c r="Q295" i="136"/>
  <c r="R295" i="136" s="1"/>
  <c r="Q305" i="136"/>
  <c r="R305" i="136" s="1"/>
  <c r="Q335" i="136"/>
  <c r="R335" i="136" s="1"/>
  <c r="Q406" i="136"/>
  <c r="Q421" i="136"/>
  <c r="Q170" i="136"/>
  <c r="R170" i="136" s="1"/>
  <c r="Q245" i="136"/>
  <c r="R245" i="136" s="1"/>
  <c r="Q270" i="136"/>
  <c r="R270" i="136" s="1"/>
  <c r="Q290" i="136"/>
  <c r="R290" i="136" s="1"/>
  <c r="Q300" i="136"/>
  <c r="R300" i="136" s="1"/>
  <c r="Q330" i="136"/>
  <c r="R330" i="136" s="1"/>
  <c r="Q396" i="136"/>
  <c r="Q436" i="136"/>
  <c r="Q205" i="136"/>
  <c r="R205" i="136" s="1"/>
  <c r="Q260" i="136"/>
  <c r="R260" i="136" s="1"/>
  <c r="Q285" i="136"/>
  <c r="R285" i="136" s="1"/>
  <c r="Q376" i="136"/>
  <c r="Q240" i="136"/>
  <c r="R240" i="136" s="1"/>
  <c r="Q325" i="136"/>
  <c r="R325" i="136" s="1"/>
  <c r="Q431" i="136"/>
  <c r="Q200" i="136"/>
  <c r="R200" i="136" s="1"/>
  <c r="Q265" i="136"/>
  <c r="R265" i="136" s="1"/>
  <c r="Q320" i="136"/>
  <c r="R320" i="136" s="1"/>
  <c r="Q371" i="136"/>
  <c r="Q426" i="136"/>
  <c r="Q185" i="136"/>
  <c r="R185" i="136" s="1"/>
  <c r="Q345" i="136"/>
  <c r="O184" i="136" l="1"/>
  <c r="O183" i="136"/>
  <c r="O182" i="136"/>
  <c r="O181" i="136"/>
  <c r="O180" i="136"/>
  <c r="O179" i="136"/>
  <c r="O178" i="136"/>
  <c r="O177" i="136"/>
  <c r="O176" i="136"/>
  <c r="O175" i="136"/>
  <c r="O169" i="136"/>
  <c r="O168" i="136"/>
  <c r="O167" i="136"/>
  <c r="O166" i="136"/>
  <c r="O165" i="136"/>
  <c r="O164" i="136"/>
  <c r="O163" i="136"/>
  <c r="O162" i="136"/>
  <c r="O161" i="136"/>
  <c r="O160" i="136"/>
  <c r="O159" i="136"/>
  <c r="O158" i="136"/>
  <c r="O157" i="136"/>
  <c r="O156" i="136"/>
  <c r="O155" i="136"/>
  <c r="O149" i="136"/>
  <c r="O148" i="136"/>
  <c r="O147" i="136"/>
  <c r="O146" i="136"/>
  <c r="O145" i="136"/>
  <c r="O144" i="136"/>
  <c r="O143" i="136"/>
  <c r="O142" i="136"/>
  <c r="O141" i="136"/>
  <c r="O140" i="136"/>
  <c r="O139" i="136"/>
  <c r="O138" i="136"/>
  <c r="O137" i="136"/>
  <c r="O136" i="136"/>
  <c r="O135" i="136"/>
  <c r="O129" i="136"/>
  <c r="O128" i="136"/>
  <c r="O127" i="136"/>
  <c r="O126" i="136"/>
  <c r="O125" i="136"/>
  <c r="O124" i="136"/>
  <c r="O123" i="136"/>
  <c r="O122" i="136"/>
  <c r="O121" i="136"/>
  <c r="O120" i="136"/>
  <c r="O119" i="136"/>
  <c r="O118" i="136"/>
  <c r="O117" i="136"/>
  <c r="O116" i="136"/>
  <c r="O115" i="136"/>
  <c r="O114" i="136"/>
  <c r="O113" i="136"/>
  <c r="O112" i="136"/>
  <c r="O111" i="136"/>
  <c r="O110" i="136"/>
  <c r="O109" i="136"/>
  <c r="O108" i="136"/>
  <c r="O107" i="136"/>
  <c r="O106" i="136"/>
  <c r="O105" i="136"/>
  <c r="P76" i="147" l="1"/>
  <c r="P78" i="147" s="1"/>
  <c r="P80" i="147" s="1"/>
  <c r="P82" i="147" s="1"/>
  <c r="P84" i="147" s="1"/>
  <c r="Q120" i="136"/>
  <c r="Q125" i="136"/>
  <c r="R125" i="136" s="1"/>
  <c r="Q155" i="136"/>
  <c r="R155" i="136" s="1"/>
  <c r="Q180" i="136"/>
  <c r="R180" i="136" s="1"/>
  <c r="Q115" i="136"/>
  <c r="R115" i="136" s="1"/>
  <c r="Q140" i="136"/>
  <c r="R140" i="136" s="1"/>
  <c r="Q110" i="136"/>
  <c r="R110" i="136" s="1"/>
  <c r="Q160" i="136"/>
  <c r="R160" i="136" s="1"/>
  <c r="R120" i="136"/>
  <c r="Q145" i="136"/>
  <c r="R145" i="136" s="1"/>
  <c r="Q135" i="136"/>
  <c r="R135" i="136" s="1"/>
  <c r="Q175" i="136"/>
  <c r="R175" i="136" s="1"/>
  <c r="Q105" i="136"/>
  <c r="R105" i="136" s="1"/>
  <c r="Q165" i="136"/>
  <c r="R165" i="136" s="1"/>
  <c r="O99" i="136"/>
  <c r="O98" i="136"/>
  <c r="O97" i="136"/>
  <c r="O96" i="136"/>
  <c r="O95" i="136"/>
  <c r="O59" i="136"/>
  <c r="O57" i="136"/>
  <c r="O56" i="136"/>
  <c r="O55" i="136"/>
  <c r="O74" i="136"/>
  <c r="O72" i="136"/>
  <c r="O71" i="136"/>
  <c r="O70" i="136"/>
  <c r="O69" i="136"/>
  <c r="O67" i="136"/>
  <c r="O66" i="136"/>
  <c r="O65" i="136"/>
  <c r="Q65" i="136" l="1"/>
  <c r="R65" i="136" s="1"/>
  <c r="Q95" i="136"/>
  <c r="R95" i="136" s="1"/>
  <c r="Q55" i="136"/>
  <c r="R55" i="136" s="1"/>
  <c r="Q70" i="136"/>
  <c r="R70" i="136" s="1"/>
  <c r="F18" i="129"/>
  <c r="F7" i="147"/>
  <c r="O89" i="136"/>
  <c r="O88" i="136"/>
  <c r="O87" i="136"/>
  <c r="O86" i="136"/>
  <c r="O85" i="136"/>
  <c r="O84" i="136"/>
  <c r="O83" i="136"/>
  <c r="O82" i="136"/>
  <c r="O81" i="136"/>
  <c r="O80" i="136"/>
  <c r="O79" i="136"/>
  <c r="O77" i="136"/>
  <c r="O76" i="136"/>
  <c r="O75" i="136"/>
  <c r="O64" i="136"/>
  <c r="O63" i="136"/>
  <c r="O62" i="136"/>
  <c r="O61" i="136"/>
  <c r="O60" i="136"/>
  <c r="O44" i="136"/>
  <c r="O43" i="136"/>
  <c r="O42" i="136"/>
  <c r="O41" i="136"/>
  <c r="O40" i="136"/>
  <c r="O39" i="136"/>
  <c r="O38" i="136"/>
  <c r="O37" i="136"/>
  <c r="O36" i="136"/>
  <c r="O35" i="136"/>
  <c r="O34" i="136"/>
  <c r="O33" i="136"/>
  <c r="O32" i="136"/>
  <c r="O31" i="136"/>
  <c r="O30" i="136"/>
  <c r="Q35" i="136" l="1"/>
  <c r="R35" i="136" s="1"/>
  <c r="Q30" i="136"/>
  <c r="R30" i="136" s="1"/>
  <c r="Q80" i="136"/>
  <c r="R80" i="136" s="1"/>
  <c r="Q75" i="136"/>
  <c r="R75" i="136" s="1"/>
  <c r="Q60" i="136"/>
  <c r="R60" i="136" s="1"/>
  <c r="Q40" i="136"/>
  <c r="R40" i="136" s="1"/>
  <c r="Q85" i="136"/>
  <c r="O154" i="136"/>
  <c r="O153" i="136"/>
  <c r="O152" i="136"/>
  <c r="O151" i="136"/>
  <c r="O150" i="136"/>
  <c r="O390" i="136"/>
  <c r="O389" i="136"/>
  <c r="O388" i="136"/>
  <c r="O387" i="136"/>
  <c r="O386" i="136"/>
  <c r="O385" i="136"/>
  <c r="O384" i="136"/>
  <c r="O383" i="136"/>
  <c r="O382" i="136"/>
  <c r="O381" i="136"/>
  <c r="Q150" i="136" l="1"/>
  <c r="R150" i="136" s="1"/>
  <c r="Q386" i="136"/>
  <c r="Q381" i="136"/>
  <c r="O234" i="136"/>
  <c r="O233" i="136"/>
  <c r="O232" i="136"/>
  <c r="O231" i="136"/>
  <c r="O230" i="136"/>
  <c r="O219" i="136"/>
  <c r="O218" i="136"/>
  <c r="O217" i="136"/>
  <c r="O216" i="136"/>
  <c r="O215" i="136"/>
  <c r="O239" i="136"/>
  <c r="O238" i="136"/>
  <c r="O237" i="136"/>
  <c r="O236" i="136"/>
  <c r="O235" i="136"/>
  <c r="O104" i="136"/>
  <c r="O103" i="136"/>
  <c r="O102" i="136"/>
  <c r="O101" i="136"/>
  <c r="O100" i="136"/>
  <c r="O54" i="136"/>
  <c r="O53" i="136"/>
  <c r="O52" i="136"/>
  <c r="O51" i="136"/>
  <c r="O50" i="136"/>
  <c r="O49" i="136"/>
  <c r="O48" i="136"/>
  <c r="O47" i="136"/>
  <c r="O46" i="136"/>
  <c r="O45" i="136"/>
  <c r="O29" i="136"/>
  <c r="O28" i="136"/>
  <c r="O27" i="136"/>
  <c r="O26" i="136"/>
  <c r="O25" i="136"/>
  <c r="Q25" i="136" l="1"/>
  <c r="R25" i="136" s="1"/>
  <c r="Q50" i="136"/>
  <c r="R50" i="136" s="1"/>
  <c r="Q45" i="136"/>
  <c r="R45" i="136" s="1"/>
  <c r="Q100" i="136"/>
  <c r="R100" i="136" s="1"/>
  <c r="Q215" i="136"/>
  <c r="R215" i="136" s="1"/>
  <c r="Q230" i="136"/>
  <c r="R230" i="136" s="1"/>
  <c r="Q235" i="136"/>
  <c r="R235" i="136" s="1"/>
  <c r="J15" i="136"/>
  <c r="H15" i="136"/>
  <c r="O395" i="136" l="1"/>
  <c r="O394" i="136"/>
  <c r="O393" i="136"/>
  <c r="O392" i="136"/>
  <c r="O391" i="136"/>
  <c r="O365" i="136"/>
  <c r="O364" i="136"/>
  <c r="O363" i="136"/>
  <c r="O362" i="136"/>
  <c r="O361" i="136"/>
  <c r="O344" i="136"/>
  <c r="O343" i="136"/>
  <c r="O342" i="136"/>
  <c r="O341" i="136"/>
  <c r="O340" i="136"/>
  <c r="O284" i="136"/>
  <c r="O283" i="136"/>
  <c r="O282" i="136"/>
  <c r="O281" i="136"/>
  <c r="O280" i="136"/>
  <c r="O94" i="136"/>
  <c r="O93" i="136"/>
  <c r="O92" i="136"/>
  <c r="O91" i="136"/>
  <c r="O90" i="136"/>
  <c r="Q361" i="136" l="1"/>
  <c r="Q340" i="136"/>
  <c r="R340" i="136" s="1"/>
  <c r="Q280" i="136"/>
  <c r="R280" i="136" s="1"/>
  <c r="Q90" i="136"/>
  <c r="R90" i="136" s="1"/>
  <c r="Q391" i="136"/>
  <c r="O19" i="136"/>
  <c r="O18" i="136"/>
  <c r="O17" i="136"/>
  <c r="O16" i="136"/>
  <c r="O15" i="136"/>
  <c r="R366" i="136" l="1"/>
  <c r="F366" i="136" s="1"/>
  <c r="P366" i="136" s="1"/>
  <c r="R381" i="136"/>
  <c r="F381" i="136" s="1"/>
  <c r="P381" i="136" s="1"/>
  <c r="R396" i="136"/>
  <c r="F396" i="136" s="1"/>
  <c r="P396" i="136" s="1"/>
  <c r="R411" i="136"/>
  <c r="F411" i="136" s="1"/>
  <c r="P411" i="136" s="1"/>
  <c r="R426" i="136"/>
  <c r="F426" i="136" s="1"/>
  <c r="P426" i="136" s="1"/>
  <c r="R391" i="136"/>
  <c r="F391" i="136" s="1"/>
  <c r="P391" i="136" s="1"/>
  <c r="R421" i="136"/>
  <c r="F421" i="136" s="1"/>
  <c r="P421" i="136" s="1"/>
  <c r="R436" i="136"/>
  <c r="F436" i="136" s="1"/>
  <c r="P436" i="136" s="1"/>
  <c r="R356" i="136"/>
  <c r="F356" i="136" s="1"/>
  <c r="P356" i="136" s="1"/>
  <c r="R371" i="136"/>
  <c r="F371" i="136" s="1"/>
  <c r="P371" i="136" s="1"/>
  <c r="R386" i="136"/>
  <c r="F386" i="136" s="1"/>
  <c r="P386" i="136" s="1"/>
  <c r="R401" i="136"/>
  <c r="F401" i="136" s="1"/>
  <c r="P401" i="136" s="1"/>
  <c r="R416" i="136"/>
  <c r="F416" i="136" s="1"/>
  <c r="P416" i="136" s="1"/>
  <c r="R431" i="136"/>
  <c r="F431" i="136" s="1"/>
  <c r="P431" i="136" s="1"/>
  <c r="F20" i="136"/>
  <c r="P20" i="136" s="1"/>
  <c r="R376" i="136"/>
  <c r="F376" i="136" s="1"/>
  <c r="P376" i="136" s="1"/>
  <c r="F340" i="136"/>
  <c r="P340" i="136" s="1"/>
  <c r="R361" i="136"/>
  <c r="F361" i="136" s="1"/>
  <c r="P361" i="136" s="1"/>
  <c r="R351" i="136"/>
  <c r="F351" i="136" s="1"/>
  <c r="P351" i="136" s="1"/>
  <c r="R345" i="136"/>
  <c r="F345" i="136" s="1"/>
  <c r="R406" i="136"/>
  <c r="F406" i="136" s="1"/>
  <c r="P406" i="136" s="1"/>
  <c r="F215" i="136"/>
  <c r="P215" i="136" s="1"/>
  <c r="F165" i="136"/>
  <c r="P165" i="136" s="1"/>
  <c r="P442" i="136" s="1"/>
  <c r="F240" i="136"/>
  <c r="P240" i="136" s="1"/>
  <c r="F80" i="136"/>
  <c r="P80" i="136" s="1"/>
  <c r="F295" i="136"/>
  <c r="P295" i="136" s="1"/>
  <c r="F110" i="136"/>
  <c r="P110" i="136" s="1"/>
  <c r="F200" i="136"/>
  <c r="P200" i="136" s="1"/>
  <c r="F40" i="136"/>
  <c r="P40" i="136" s="1"/>
  <c r="F55" i="136"/>
  <c r="P55" i="136" s="1"/>
  <c r="F25" i="136"/>
  <c r="P25" i="136" s="1"/>
  <c r="F315" i="136"/>
  <c r="P315" i="136" s="1"/>
  <c r="F85" i="136"/>
  <c r="F205" i="136"/>
  <c r="P205" i="136" s="1"/>
  <c r="F125" i="136"/>
  <c r="P125" i="136" s="1"/>
  <c r="F90" i="136"/>
  <c r="P90" i="136" s="1"/>
  <c r="F310" i="136"/>
  <c r="P310" i="136" s="1"/>
  <c r="F135" i="136"/>
  <c r="P135" i="136" s="1"/>
  <c r="F210" i="136"/>
  <c r="P210" i="136" s="1"/>
  <c r="F50" i="136"/>
  <c r="P50" i="136" s="1"/>
  <c r="F265" i="136"/>
  <c r="P265" i="136" s="1"/>
  <c r="F100" i="136"/>
  <c r="P100" i="136" s="1"/>
  <c r="F170" i="136"/>
  <c r="P170" i="136" s="1"/>
  <c r="F140" i="136"/>
  <c r="P140" i="136" s="1"/>
  <c r="F330" i="136"/>
  <c r="P330" i="136" s="1"/>
  <c r="F45" i="136"/>
  <c r="P45" i="136" s="1"/>
  <c r="F255" i="136"/>
  <c r="P255" i="136" s="1"/>
  <c r="F280" i="136"/>
  <c r="P280" i="136" s="1"/>
  <c r="F115" i="136"/>
  <c r="P115" i="136" s="1"/>
  <c r="F180" i="136"/>
  <c r="P180" i="136" s="1"/>
  <c r="F275" i="136"/>
  <c r="P275" i="136" s="1"/>
  <c r="F235" i="136"/>
  <c r="P235" i="136" s="1"/>
  <c r="F75" i="136"/>
  <c r="P75" i="136" s="1"/>
  <c r="F320" i="136"/>
  <c r="P320" i="136" s="1"/>
  <c r="F145" i="136"/>
  <c r="P145" i="136" s="1"/>
  <c r="F285" i="136"/>
  <c r="P285" i="136" s="1"/>
  <c r="F120" i="136"/>
  <c r="P120" i="136" s="1"/>
  <c r="F155" i="136"/>
  <c r="P155" i="136" s="1"/>
  <c r="F335" i="136"/>
  <c r="P335" i="136" s="1"/>
  <c r="F220" i="136"/>
  <c r="P220" i="136" s="1"/>
  <c r="F60" i="136"/>
  <c r="P60" i="136" s="1"/>
  <c r="F300" i="136"/>
  <c r="P300" i="136" s="1"/>
  <c r="F175" i="136"/>
  <c r="P175" i="136" s="1"/>
  <c r="F305" i="136"/>
  <c r="P305" i="136" s="1"/>
  <c r="F260" i="136"/>
  <c r="P260" i="136" s="1"/>
  <c r="F95" i="136"/>
  <c r="P95" i="136" s="1"/>
  <c r="F245" i="136"/>
  <c r="P245" i="136" s="1"/>
  <c r="F225" i="136"/>
  <c r="P225" i="136" s="1"/>
  <c r="F65" i="136"/>
  <c r="P65" i="136" s="1"/>
  <c r="F190" i="136"/>
  <c r="P190" i="136" s="1"/>
  <c r="F30" i="136"/>
  <c r="P30" i="136" s="1"/>
  <c r="F270" i="136"/>
  <c r="P270" i="136" s="1"/>
  <c r="F105" i="136"/>
  <c r="P105" i="136" s="1"/>
  <c r="F325" i="136"/>
  <c r="P325" i="136" s="1"/>
  <c r="F150" i="136"/>
  <c r="P150" i="136" s="1"/>
  <c r="F185" i="136"/>
  <c r="P185" i="136" s="1"/>
  <c r="F230" i="136"/>
  <c r="P230" i="136" s="1"/>
  <c r="F70" i="136"/>
  <c r="P70" i="136" s="1"/>
  <c r="F195" i="136"/>
  <c r="P195" i="136" s="1"/>
  <c r="F35" i="136"/>
  <c r="P35" i="136" s="1"/>
  <c r="F250" i="136"/>
  <c r="P250" i="136" s="1"/>
  <c r="F160" i="136"/>
  <c r="P160" i="136" s="1"/>
  <c r="F290" i="136"/>
  <c r="P290" i="136" s="1"/>
  <c r="Q15" i="136"/>
  <c r="R15" i="136" s="1"/>
  <c r="P85" i="136" l="1"/>
  <c r="P345" i="136"/>
  <c r="F15" i="136"/>
  <c r="P15" i="136" s="1"/>
  <c r="P444" i="136" l="1"/>
  <c r="P446" i="136" l="1"/>
  <c r="P448" i="136" s="1"/>
  <c r="P450" i="136" s="1"/>
  <c r="F17" i="129" s="1"/>
  <c r="D19" i="129"/>
  <c r="A5" i="107"/>
  <c r="A6" i="107" s="1"/>
  <c r="A7" i="107" s="1"/>
  <c r="A8" i="107" s="1"/>
  <c r="D11" i="105"/>
  <c r="D13" i="105" s="1"/>
  <c r="E17" i="105"/>
  <c r="G20" i="105"/>
  <c r="E19" i="129"/>
  <c r="F10" i="109"/>
  <c r="C10" i="109" s="1"/>
  <c r="C11" i="109" s="1"/>
  <c r="D11" i="109"/>
  <c r="D13" i="109" s="1"/>
  <c r="D15" i="109" s="1"/>
  <c r="D17" i="109" s="1"/>
  <c r="D20" i="109" s="1"/>
  <c r="E17" i="109"/>
  <c r="F18" i="109"/>
  <c r="F19" i="109"/>
  <c r="E20" i="109"/>
  <c r="E21" i="109" s="1"/>
  <c r="G20" i="109"/>
  <c r="I70" i="110"/>
  <c r="L70" i="110" s="1"/>
  <c r="M70" i="110" s="1"/>
  <c r="I69" i="110"/>
  <c r="L69" i="110" s="1"/>
  <c r="M69" i="110" s="1"/>
  <c r="I71" i="110"/>
  <c r="L71" i="110" s="1"/>
  <c r="M71" i="110" s="1"/>
  <c r="I72" i="110"/>
  <c r="L72" i="110" s="1"/>
  <c r="M72" i="110" s="1"/>
  <c r="E22" i="109" l="1"/>
  <c r="E23" i="109" s="1"/>
  <c r="E24" i="109" s="1"/>
  <c r="D15" i="105"/>
  <c r="D17" i="105" s="1"/>
  <c r="D20" i="105" s="1"/>
  <c r="D21" i="105" s="1"/>
  <c r="D22" i="105" s="1"/>
  <c r="F7" i="136"/>
  <c r="J70" i="110"/>
  <c r="J71" i="110"/>
  <c r="D21" i="109"/>
  <c r="D22" i="109" s="1"/>
  <c r="F11" i="109"/>
  <c r="C12" i="109"/>
  <c r="F12" i="109" s="1"/>
  <c r="J69" i="110"/>
  <c r="J72" i="110"/>
  <c r="C13" i="109" l="1"/>
  <c r="C14" i="109" s="1"/>
  <c r="F14" i="109" s="1"/>
  <c r="D23" i="109"/>
  <c r="D24" i="109" s="1"/>
  <c r="F13" i="109"/>
  <c r="D23" i="105"/>
  <c r="D24" i="105" s="1"/>
  <c r="C15" i="109" l="1"/>
  <c r="F15" i="109"/>
  <c r="C16" i="109"/>
  <c r="F16" i="109" s="1"/>
  <c r="C17" i="129"/>
  <c r="C17" i="109" l="1"/>
  <c r="F17" i="109" s="1"/>
  <c r="C18" i="129"/>
  <c r="C19" i="129" s="1"/>
  <c r="F19" i="129" s="1"/>
  <c r="F10" i="105" l="1"/>
  <c r="C10" i="105" s="1"/>
  <c r="C11" i="105" s="1"/>
  <c r="C20" i="109"/>
  <c r="C21" i="109" s="1"/>
  <c r="F21" i="109" s="1"/>
  <c r="C12" i="105" l="1"/>
  <c r="C13" i="105" s="1"/>
  <c r="F11" i="105"/>
  <c r="F20" i="109"/>
  <c r="E13" i="129"/>
  <c r="C22" i="109"/>
  <c r="C14" i="105" l="1"/>
  <c r="C15" i="105" s="1"/>
  <c r="F12" i="105"/>
  <c r="C24" i="109"/>
  <c r="F24" i="109" s="1"/>
  <c r="C23" i="109"/>
  <c r="F23" i="109" s="1"/>
  <c r="F22" i="109"/>
  <c r="C16" i="105" l="1"/>
  <c r="C17" i="105" s="1"/>
  <c r="F13" i="105"/>
  <c r="E7" i="109"/>
  <c r="H24" i="109"/>
  <c r="H73" i="110" s="1"/>
  <c r="F77" i="110" s="1"/>
  <c r="C20" i="105" l="1"/>
  <c r="E18" i="105"/>
  <c r="I5" i="110"/>
  <c r="I9" i="110"/>
  <c r="I13" i="110"/>
  <c r="I17" i="110"/>
  <c r="I21" i="110"/>
  <c r="I25" i="110"/>
  <c r="I29" i="110"/>
  <c r="I33" i="110"/>
  <c r="I45" i="110"/>
  <c r="I62" i="110"/>
  <c r="I49" i="110"/>
  <c r="I65" i="110"/>
  <c r="I47" i="110"/>
  <c r="I42" i="110"/>
  <c r="I43" i="110"/>
  <c r="I34" i="110"/>
  <c r="I59" i="110"/>
  <c r="I6" i="110"/>
  <c r="I10" i="110"/>
  <c r="I14" i="110"/>
  <c r="I18" i="110"/>
  <c r="I22" i="110"/>
  <c r="I26" i="110"/>
  <c r="I30" i="110"/>
  <c r="I35" i="110"/>
  <c r="I50" i="110"/>
  <c r="I66" i="110"/>
  <c r="I48" i="110"/>
  <c r="I61" i="110"/>
  <c r="I52" i="110"/>
  <c r="I55" i="110"/>
  <c r="I38" i="110"/>
  <c r="I67" i="110"/>
  <c r="I51" i="110"/>
  <c r="I7" i="110"/>
  <c r="I11" i="110"/>
  <c r="I15" i="110"/>
  <c r="I19" i="110"/>
  <c r="I23" i="110"/>
  <c r="I27" i="110"/>
  <c r="I31" i="110"/>
  <c r="I37" i="110"/>
  <c r="I54" i="110"/>
  <c r="I44" i="110"/>
  <c r="I57" i="110"/>
  <c r="I36" i="110"/>
  <c r="I60" i="110"/>
  <c r="I63" i="110"/>
  <c r="I64" i="110"/>
  <c r="I46" i="110"/>
  <c r="I4" i="110"/>
  <c r="I8" i="110"/>
  <c r="I12" i="110"/>
  <c r="I16" i="110"/>
  <c r="I20" i="110"/>
  <c r="I24" i="110"/>
  <c r="I28" i="110"/>
  <c r="I32" i="110"/>
  <c r="I41" i="110"/>
  <c r="I58" i="110"/>
  <c r="I40" i="110"/>
  <c r="I53" i="110"/>
  <c r="I39" i="110"/>
  <c r="I68" i="110"/>
  <c r="I56" i="110"/>
  <c r="E19" i="105" l="1"/>
  <c r="E20" i="105" s="1"/>
  <c r="F20" i="105" s="1"/>
  <c r="L68" i="110"/>
  <c r="M68" i="110" s="1"/>
  <c r="J68" i="110"/>
  <c r="L58" i="110"/>
  <c r="M58" i="110" s="1"/>
  <c r="J58" i="110"/>
  <c r="J24" i="110"/>
  <c r="L24" i="110"/>
  <c r="M24" i="110" s="1"/>
  <c r="J16" i="110"/>
  <c r="L16" i="110"/>
  <c r="M16" i="110" s="1"/>
  <c r="L46" i="110"/>
  <c r="M46" i="110" s="1"/>
  <c r="J46" i="110"/>
  <c r="L56" i="110"/>
  <c r="M56" i="110" s="1"/>
  <c r="J56" i="110"/>
  <c r="L39" i="110"/>
  <c r="M39" i="110" s="1"/>
  <c r="J39" i="110"/>
  <c r="L40" i="110"/>
  <c r="M40" i="110" s="1"/>
  <c r="J40" i="110"/>
  <c r="L41" i="110"/>
  <c r="M41" i="110" s="1"/>
  <c r="J41" i="110"/>
  <c r="L28" i="110"/>
  <c r="M28" i="110" s="1"/>
  <c r="J28" i="110"/>
  <c r="L20" i="110"/>
  <c r="M20" i="110" s="1"/>
  <c r="J20" i="110"/>
  <c r="L12" i="110"/>
  <c r="M12" i="110" s="1"/>
  <c r="J12" i="110"/>
  <c r="L4" i="110"/>
  <c r="M4" i="110" s="1"/>
  <c r="M73" i="110" s="1"/>
  <c r="J4" i="110"/>
  <c r="J73" i="110" s="1"/>
  <c r="J74" i="110" s="1"/>
  <c r="L64" i="110"/>
  <c r="M64" i="110" s="1"/>
  <c r="J64" i="110"/>
  <c r="L60" i="110"/>
  <c r="M60" i="110" s="1"/>
  <c r="J60" i="110"/>
  <c r="L57" i="110"/>
  <c r="M57" i="110" s="1"/>
  <c r="J57" i="110"/>
  <c r="L54" i="110"/>
  <c r="M54" i="110" s="1"/>
  <c r="J54" i="110"/>
  <c r="L31" i="110"/>
  <c r="M31" i="110" s="1"/>
  <c r="J31" i="110"/>
  <c r="L23" i="110"/>
  <c r="M23" i="110" s="1"/>
  <c r="J23" i="110"/>
  <c r="J15" i="110"/>
  <c r="L15" i="110"/>
  <c r="M15" i="110" s="1"/>
  <c r="J7" i="110"/>
  <c r="L7" i="110"/>
  <c r="M7" i="110" s="1"/>
  <c r="L67" i="110"/>
  <c r="M67" i="110" s="1"/>
  <c r="J67" i="110"/>
  <c r="L55" i="110"/>
  <c r="M55" i="110" s="1"/>
  <c r="J55" i="110"/>
  <c r="L61" i="110"/>
  <c r="M61" i="110" s="1"/>
  <c r="J61" i="110"/>
  <c r="L66" i="110"/>
  <c r="M66" i="110" s="1"/>
  <c r="J66" i="110"/>
  <c r="J35" i="110"/>
  <c r="L35" i="110"/>
  <c r="M35" i="110" s="1"/>
  <c r="J26" i="110"/>
  <c r="L26" i="110"/>
  <c r="M26" i="110" s="1"/>
  <c r="J18" i="110"/>
  <c r="L18" i="110"/>
  <c r="M18" i="110" s="1"/>
  <c r="L10" i="110"/>
  <c r="M10" i="110" s="1"/>
  <c r="J10" i="110"/>
  <c r="L59" i="110"/>
  <c r="M59" i="110" s="1"/>
  <c r="J59" i="110"/>
  <c r="L43" i="110"/>
  <c r="M43" i="110" s="1"/>
  <c r="J43" i="110"/>
  <c r="L47" i="110"/>
  <c r="M47" i="110" s="1"/>
  <c r="J47" i="110"/>
  <c r="L49" i="110"/>
  <c r="M49" i="110" s="1"/>
  <c r="J49" i="110"/>
  <c r="L45" i="110"/>
  <c r="M45" i="110" s="1"/>
  <c r="J45" i="110"/>
  <c r="L29" i="110"/>
  <c r="M29" i="110" s="1"/>
  <c r="J29" i="110"/>
  <c r="L21" i="110"/>
  <c r="M21" i="110" s="1"/>
  <c r="J21" i="110"/>
  <c r="L13" i="110"/>
  <c r="M13" i="110" s="1"/>
  <c r="J13" i="110"/>
  <c r="L5" i="110"/>
  <c r="M5" i="110" s="1"/>
  <c r="J5" i="110"/>
  <c r="L53" i="110"/>
  <c r="M53" i="110" s="1"/>
  <c r="J53" i="110"/>
  <c r="J32" i="110"/>
  <c r="L32" i="110"/>
  <c r="M32" i="110" s="1"/>
  <c r="J8" i="110"/>
  <c r="L8" i="110"/>
  <c r="M8" i="110" s="1"/>
  <c r="L63" i="110"/>
  <c r="M63" i="110" s="1"/>
  <c r="J63" i="110"/>
  <c r="L36" i="110"/>
  <c r="M36" i="110" s="1"/>
  <c r="J36" i="110"/>
  <c r="L44" i="110"/>
  <c r="M44" i="110" s="1"/>
  <c r="J44" i="110"/>
  <c r="J37" i="110"/>
  <c r="L37" i="110"/>
  <c r="M37" i="110" s="1"/>
  <c r="J27" i="110"/>
  <c r="L27" i="110"/>
  <c r="M27" i="110" s="1"/>
  <c r="J19" i="110"/>
  <c r="L19" i="110"/>
  <c r="M19" i="110" s="1"/>
  <c r="J11" i="110"/>
  <c r="L11" i="110"/>
  <c r="M11" i="110" s="1"/>
  <c r="L51" i="110"/>
  <c r="M51" i="110" s="1"/>
  <c r="J51" i="110"/>
  <c r="L38" i="110"/>
  <c r="M38" i="110" s="1"/>
  <c r="J38" i="110"/>
  <c r="L52" i="110"/>
  <c r="M52" i="110" s="1"/>
  <c r="J52" i="110"/>
  <c r="J48" i="110"/>
  <c r="L48" i="110"/>
  <c r="M48" i="110" s="1"/>
  <c r="L50" i="110"/>
  <c r="M50" i="110" s="1"/>
  <c r="J50" i="110"/>
  <c r="L30" i="110"/>
  <c r="M30" i="110" s="1"/>
  <c r="J30" i="110"/>
  <c r="L22" i="110"/>
  <c r="M22" i="110" s="1"/>
  <c r="J22" i="110"/>
  <c r="L14" i="110"/>
  <c r="M14" i="110" s="1"/>
  <c r="J14" i="110"/>
  <c r="J6" i="110"/>
  <c r="L6" i="110"/>
  <c r="M6" i="110" s="1"/>
  <c r="J34" i="110"/>
  <c r="L34" i="110"/>
  <c r="M34" i="110" s="1"/>
  <c r="J42" i="110"/>
  <c r="L42" i="110"/>
  <c r="M42" i="110" s="1"/>
  <c r="L65" i="110"/>
  <c r="M65" i="110" s="1"/>
  <c r="J65" i="110"/>
  <c r="L62" i="110"/>
  <c r="M62" i="110" s="1"/>
  <c r="J62" i="110"/>
  <c r="J33" i="110"/>
  <c r="L33" i="110"/>
  <c r="M33" i="110" s="1"/>
  <c r="J25" i="110"/>
  <c r="L25" i="110"/>
  <c r="M25" i="110" s="1"/>
  <c r="J17" i="110"/>
  <c r="L17" i="110"/>
  <c r="M17" i="110" s="1"/>
  <c r="J9" i="110"/>
  <c r="L9" i="110"/>
  <c r="M9" i="110" s="1"/>
  <c r="F14" i="105" l="1"/>
  <c r="J80" i="110"/>
  <c r="M74" i="110"/>
  <c r="F16" i="105" l="1"/>
  <c r="F15" i="105"/>
  <c r="F19" i="105"/>
  <c r="O48" i="110"/>
  <c r="J81" i="110"/>
  <c r="E21" i="105" l="1"/>
  <c r="C21" i="105"/>
  <c r="F17" i="105"/>
  <c r="G17" i="105" s="1"/>
  <c r="F18" i="105"/>
  <c r="F21" i="105" l="1"/>
  <c r="C22" i="105"/>
  <c r="E22" i="105"/>
  <c r="E23" i="105" l="1"/>
  <c r="C23" i="105"/>
  <c r="C24" i="105" s="1"/>
  <c r="F22" i="105"/>
  <c r="F23" i="105" l="1"/>
  <c r="G21" i="143" s="1"/>
  <c r="E24" i="105"/>
  <c r="F24" i="105" s="1"/>
  <c r="G20" i="143" s="1"/>
  <c r="E7" i="105" l="1"/>
</calcChain>
</file>

<file path=xl/sharedStrings.xml><?xml version="1.0" encoding="utf-8"?>
<sst xmlns="http://schemas.openxmlformats.org/spreadsheetml/2006/main" count="1076" uniqueCount="443">
  <si>
    <t>´àì²Ü¸²ÎàôÂÚàôÜ</t>
  </si>
  <si>
    <t>´³ó³ïñ³·Çñ</t>
  </si>
  <si>
    <t>²Ù÷á÷ Ý³Ë³Ñ³ßÇí</t>
  </si>
  <si>
    <t>Օբյեկտային Ý³Ë³Ñ³ßÇí N1</t>
  </si>
  <si>
    <t>Ü³Ë³Ñ³ßÇí N1-1</t>
  </si>
  <si>
    <t>Ñ³½. ¹ñ³Ù</t>
  </si>
  <si>
    <t>ä³ÛÙ³Ý³·Çñ</t>
  </si>
  <si>
    <t>Ìñ³·ñÇ ³Ýí³ÝáõÙÁ</t>
  </si>
  <si>
    <t>²Øöàö Ü²Ê²Ð²ÞÆì</t>
  </si>
  <si>
    <t>ÀÝ¹³Ù»ÝÁ ³Ù÷á÷ Ý³Ë³Ñ³ßíáí-</t>
  </si>
  <si>
    <t>Ñ³½. ¹ñ.</t>
  </si>
  <si>
    <t>NN</t>
  </si>
  <si>
    <t>²Ýí³ÝáõÙÁ</t>
  </si>
  <si>
    <t>ÞÇÝ³ñ³ñ³Ï³Ý ³ßË³ï³ÝùÝ»ñ (Ñ³½³ñ ¹ñ³Ù)</t>
  </si>
  <si>
    <t>ê³ñù³íáñáõÙ-Ý»ñ             (Ñ³½³ñ ¹ñ³Ù)</t>
  </si>
  <si>
    <t>²ÛÉ Í³Ëë»ñ         (Ñ³½³ñ ¹ñ³Ù)</t>
  </si>
  <si>
    <t>ÀÝ¹³Ù»ÝÁ (Ñ³½³ñ ¹ñ³Ù)</t>
  </si>
  <si>
    <t xml:space="preserve"> Օբյեկտային Նախ.N1</t>
  </si>
  <si>
    <t xml:space="preserve">Ընդհանուր շինարարական աշխատանքներ </t>
  </si>
  <si>
    <t>ÀÝ¹³Ù»ÝÁ</t>
  </si>
  <si>
    <t xml:space="preserve">Շին աղբի տեղափոխման աշխատանքներ </t>
  </si>
  <si>
    <t xml:space="preserve"> Ä³Ù³Ý³Ï³íáñ ß»Ýù»ñ »õ Ï³éáõÛóÝ»ñ </t>
  </si>
  <si>
    <t xml:space="preserve">ÒÙ»é³ÛÇÝ Ã³ÝÏ³óáõÙÝ»ñ </t>
  </si>
  <si>
    <t xml:space="preserve">î»ËÝÇÏ³Ï³Ý ÑëÏáÕáõÃÛáõÝ </t>
  </si>
  <si>
    <t>Ð»ÕÇÝ³Ï³ÛÇÝ ÑëÏáÕáõÃÛáõÝ</t>
  </si>
  <si>
    <t xml:space="preserve">âÝ³Ë³ï»ëí³Í Í³Ëë»ñ </t>
  </si>
  <si>
    <t xml:space="preserve">²²Ð </t>
  </si>
  <si>
    <t xml:space="preserve">ú´ÚºÎî²ÚÆÜ Ü²Ê²Ð²ÞÆì N1 </t>
  </si>
  <si>
    <t>úµÛ»ÏïÇ ÁÝ¹Ñ³Ýáõñ ³ñÅ»ùÁ-</t>
  </si>
  <si>
    <t>N 1-1</t>
  </si>
  <si>
    <t>ÆÝ¹»ùë³íáñáõÙÁ</t>
  </si>
  <si>
    <t>³ßË³ï³í³ñÓÇÝ</t>
  </si>
  <si>
    <t>ÞÇÝ³ñ³ñ³Ï³Ý ³ßË³ï³ÝùÝ»ñÇ ³ñÅ»ùÁ -</t>
  </si>
  <si>
    <t>Ù»ù. »õ ë³ñù. ß³Ñ³·áñÍÙ³ÝÁ</t>
  </si>
  <si>
    <t>îñ³Ýëåáñï³ÛÇÝ Í³Ëë»ñÇ ·áñÍ³ÏÇóÁ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</si>
  <si>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</si>
  <si>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</si>
  <si>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</si>
  <si>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</si>
  <si>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</si>
  <si>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</si>
  <si>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</si>
  <si>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</si>
  <si>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</si>
  <si>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</si>
  <si>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</si>
  <si>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</si>
  <si>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</si>
  <si>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</si>
  <si>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</si>
  <si>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</si>
  <si>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</si>
  <si>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</si>
  <si>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³ñÅ»ùÁ</t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</si>
  <si>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</si>
  <si>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</si>
  <si>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2</t>
    </r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</si>
  <si>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2</t>
    </r>
  </si>
  <si>
    <t>տն</t>
  </si>
  <si>
    <t>կգ</t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</si>
  <si>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</si>
  <si>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3</t>
    </r>
  </si>
  <si>
    <t>գմ</t>
  </si>
  <si>
    <r>
      <rPr>
        <sz val="8"/>
        <rFont val="Arial Armenian"/>
        <family val="2"/>
      </rPr>
      <t>մ</t>
    </r>
    <r>
      <rPr>
        <vertAlign val="superscript"/>
        <sz val="8"/>
        <rFont val="Arial Armenian"/>
        <family val="2"/>
      </rPr>
      <t>3</t>
    </r>
  </si>
  <si>
    <t>հատ</t>
  </si>
  <si>
    <t>ÀÝ¹³Ù»ÝÁ /Ñ³½. ¹ñ./</t>
  </si>
  <si>
    <t>ì»ñ³¹Çñ Í³Ëë»ñ 13.3%</t>
  </si>
  <si>
    <t>Þ³ÑáõÛÃ 11%</t>
  </si>
  <si>
    <t xml:space="preserve">Գյումրի քաղաքի ավտոմաքսատան կառուցման արտաքին բարեկարգում </t>
  </si>
  <si>
    <t xml:space="preserve"> Նախ.N1</t>
  </si>
  <si>
    <t>Ö³Ý³å³ñÑ³ÛÇÝ Ù³ë</t>
  </si>
  <si>
    <t xml:space="preserve">Ճանապարհային Ù³ëÇ կառուցում </t>
  </si>
  <si>
    <t>Ա/բետոնե պատվածք  41սմ</t>
  </si>
  <si>
    <r>
      <rPr>
        <sz val="8"/>
        <rFont val="Arial Armenian"/>
        <family val="2"/>
      </rPr>
      <t>Հարթեցնող կոպճավազային շերտ 10սմ           /24453,5Ù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</si>
  <si>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>Խճային հիմքÇ å³ïñ³ëïáõÙ   15սմ Ñ³ëï.</t>
  </si>
  <si>
    <t xml:space="preserve">Խճի շերտի պատրաստում ïá·áñí³Í µÇïáõÙáí 4սմ հաստությամբ                              µÇïáõÙ-4.12տ -1000 քմ </t>
  </si>
  <si>
    <t xml:space="preserve">Êոշորահատիիկ ասֆալտաբետոնե ծածկույթի պատրաստում 7սմ հաստությամբ ԳՕՍՏ 9128-2013 </t>
  </si>
  <si>
    <t xml:space="preserve">Øանրահատիկ ասֆալտաբետոնե ծածկույթի պատրաստում 4սմ հաստությամբ ԳՕՍՏ 9128-2013 </t>
  </si>
  <si>
    <t>Բետոնե պատվածք 68սմ</t>
  </si>
  <si>
    <r>
      <rPr>
        <sz val="8"/>
        <rFont val="Arial Armenian"/>
        <family val="2"/>
      </rPr>
      <t>Հարթեցնող կոպճավազային շերտ 12սմ           /23003,6Ù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/ </t>
    </r>
  </si>
  <si>
    <t xml:space="preserve">Խճային հիմքի պատրաստում C18սմ </t>
  </si>
  <si>
    <t xml:space="preserve">Խճային հիմքÇ å³ïñ³ëïáõÙ C12սմ </t>
  </si>
  <si>
    <r>
      <rPr>
        <sz val="8"/>
        <rFont val="Arial Armenian"/>
        <family val="2"/>
      </rPr>
      <t>ØÇ³ÓáõÛÉ µետոն» ë³ÉÇ å³ïñ³ëïáõÙ B30 F200 դասի բետոնից 26սմ հաստ.                                                                          /23003,6Ù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</si>
  <si>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 xml:space="preserve">Դեֆորմացիոն կարերի Çñ³Ï³Ý³óáõÙ հերմետիկացում մաստիկային լուծույթով, ռետինե միջադրով </t>
  </si>
  <si>
    <t>մ</t>
  </si>
  <si>
    <t xml:space="preserve">Ամրան Փ25 L=500մմ քայլը 25սմ տեղադրում </t>
  </si>
  <si>
    <t xml:space="preserve">Ամրան Փ20 L=800մմ քայլը 80սմ տեղադրում </t>
  </si>
  <si>
    <t>ՄԱՅԹԵՐ</t>
  </si>
  <si>
    <t xml:space="preserve">Բուսահողի մշակում էքսկավատորով բարձելով ա/ինքնաթափ մեքենաների վրա </t>
  </si>
  <si>
    <t xml:space="preserve">Բուսահողի տեղափոխում 1 կմ հեռավորությունից պահուստից /357.9x1,2/տն </t>
  </si>
  <si>
    <t>Բուսահողի փռում ձեռքով հ-15սմ հաստությամբ</t>
  </si>
  <si>
    <r>
      <rPr>
        <sz val="8"/>
        <rFont val="Arial Armenian"/>
        <family val="2"/>
      </rPr>
      <t>Ù</t>
    </r>
    <r>
      <rPr>
        <vertAlign val="superscript"/>
        <sz val="8"/>
        <rFont val="Arial Armenian"/>
        <family val="2"/>
      </rPr>
      <t>2</t>
    </r>
  </si>
  <si>
    <t>Սիզամարգերի տեղադրում սերմի ցանումով</t>
  </si>
  <si>
    <t>10սմ հաստ. ցեմնտավազե չոր խառնուրդի պատրաստում բետոնե սալիկների տակ</t>
  </si>
  <si>
    <t>Բետոնե գեղարվեստական 6ëÙ Ñ³ëï.սալիկներից հատակի պատրաստում</t>
  </si>
  <si>
    <t xml:space="preserve">150x300մմ  բազալտե եզրաքարերի տեղադրում բետոնե հիմքի վրա </t>
  </si>
  <si>
    <t xml:space="preserve">80x200մմ  բետոնե Ã³Õí³Í եզրաù³ñÇ տեղադրում բետոնե հիմքի վրա </t>
  </si>
  <si>
    <t>Ջրահեռացման ե/բետոնե առու 483գմ</t>
  </si>
  <si>
    <t>4-րդ կարգի գրունտի մշակում էքսկավատրով, բարձելով ա/ինքնաթափերի վրա</t>
  </si>
  <si>
    <t xml:space="preserve">²í»Éáñ¹ ·ñáõÝïÇ տեղափոխում 10կմ հեռ.լցակույտ  </t>
  </si>
  <si>
    <t>Հիմքի հարթեցում և խտացում ձեռքի վիբրոհարթակով</t>
  </si>
  <si>
    <t>Ավազե հարթեցնող շերտի պատրաստում 10սմ հաստ.</t>
  </si>
  <si>
    <t xml:space="preserve">Ե/բետոնե վաքի պատրաստում                                                        B20 F150 դասի բետոնից </t>
  </si>
  <si>
    <t>Ամրան Ac1Փ6 արժեքը</t>
  </si>
  <si>
    <t>Ճանապարհային նշագծում</t>
  </si>
  <si>
    <t>Նշագծում 1.1-15սմ լայնությամբ</t>
  </si>
  <si>
    <t>կմ</t>
  </si>
  <si>
    <t>Նշագծում 1.2-15սմ լայնությամբ</t>
  </si>
  <si>
    <t>Նշագծում 1.4-15սմ լայնությամբ</t>
  </si>
  <si>
    <t>Նշագծում 1.5-15սմ լայնությամբ</t>
  </si>
  <si>
    <t>Նշագծում 1.6-15սմ լայնությամբ</t>
  </si>
  <si>
    <t>Նշագծում 1.7-15սմ լայնությամբ</t>
  </si>
  <si>
    <t>Նշագծում 1.11-15սմ լայնությամբ</t>
  </si>
  <si>
    <t>Նշագծում 1.13</t>
  </si>
  <si>
    <t>Նշագծում 1.14</t>
  </si>
  <si>
    <t>Նշագծում 1.16.1</t>
  </si>
  <si>
    <t>Նշագծում 1.16.2</t>
  </si>
  <si>
    <t>Նշագծում 1.16.3</t>
  </si>
  <si>
    <t>Ճանապարհային նշաններ</t>
  </si>
  <si>
    <t>Փոսորակի փորում 3-րդ կարգի բնահողում</t>
  </si>
  <si>
    <t xml:space="preserve">Ավելորդ բնահողի բարձում ա/ինքնաթափ մեքենաների վրա և  տեղափոխում 10կմ  </t>
  </si>
  <si>
    <t>Բետոնե հիմքերի պատրաստում պատրաստում B20F150 դասի բետոնից</t>
  </si>
  <si>
    <t>Փ57x4մմ,L=4,2մ մետաղական /ցինկապատ/ խողովակներից կանգնակների տեղադրում /47հատ/</t>
  </si>
  <si>
    <t>Նշանների տեղադրում, այդ թվում</t>
  </si>
  <si>
    <t>Առավելության</t>
  </si>
  <si>
    <t>Հատուկ թելադրանքի</t>
  </si>
  <si>
    <t>Տեղեկատվության</t>
  </si>
  <si>
    <t>Լրացուցիչ ինֆորմացիա</t>
  </si>
  <si>
    <t>Նախազգուշացնող</t>
  </si>
  <si>
    <t>Արգելող</t>
  </si>
  <si>
    <t>Տեղեկատվական նշան</t>
  </si>
  <si>
    <t>Մետաղական ֆերմա</t>
  </si>
  <si>
    <t xml:space="preserve">Միաձույլ ե/բ կետային  հիմքերի պատրաստում B25F150 դասի բետոնից </t>
  </si>
  <si>
    <t>Փ18A500C ամրանի արժեքը</t>
  </si>
  <si>
    <t>Ներդիր էլեմենտների տեղադրում  մետաղական թիթեղից</t>
  </si>
  <si>
    <t>140x8մմ, 100x8մմ մետաղական  խողովակներից ֆերմաների պատրաստում և տեղադրում</t>
  </si>
  <si>
    <t>140x8մմ մետաղական խողովակի արժեքը</t>
  </si>
  <si>
    <t>100x8մմ մետաղական խողովակի արժեքը</t>
  </si>
  <si>
    <t>Մետաղական  մասեր ամրացման համար</t>
  </si>
  <si>
    <t>Փ36 խարսխաձողի արժեքը</t>
  </si>
  <si>
    <t>Փ12Ac1  խարսխաձողի արժեքը</t>
  </si>
  <si>
    <t xml:space="preserve"> 80x4մմ անկյունակի արժեքը</t>
  </si>
  <si>
    <r>
      <t>մ</t>
    </r>
    <r>
      <rPr>
        <vertAlign val="superscript"/>
        <sz val="8"/>
        <rFont val="Arial Armenian"/>
        <family val="2"/>
      </rPr>
      <t>3</t>
    </r>
  </si>
  <si>
    <t>վահան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</si>
  <si>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</si>
  <si>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հեղյուս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</si>
  <si>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</si>
  <si>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</si>
  <si>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r>
      <t>մ</t>
    </r>
    <r>
      <rPr>
        <vertAlign val="superscript"/>
        <sz val="8"/>
        <rFont val="Arial Armenian"/>
        <family val="2"/>
        <charset val="204"/>
      </rPr>
      <t>3</t>
    </r>
  </si>
  <si>
    <t>արժեքը</t>
  </si>
  <si>
    <t>ÁÝ¹Ñ³Ýáõñ ³ñß»ùÁ</t>
  </si>
  <si>
    <t>Ñ³ï</t>
  </si>
  <si>
    <t>Շուկա</t>
  </si>
  <si>
    <t>Ü³Ë³Ñ³ßÇí N1-2</t>
  </si>
  <si>
    <t>N 1-2</t>
  </si>
  <si>
    <t>շաղախ</t>
  </si>
  <si>
    <r>
      <t>մ</t>
    </r>
    <r>
      <rPr>
        <vertAlign val="superscript"/>
        <sz val="8"/>
        <rFont val="Arial Armenian"/>
        <family val="2"/>
      </rPr>
      <t>2</t>
    </r>
  </si>
  <si>
    <t>ցանց</t>
  </si>
  <si>
    <t>էլեկտրոդ</t>
  </si>
  <si>
    <t>E8-59</t>
  </si>
  <si>
    <t>ßáõÏ³</t>
  </si>
  <si>
    <t>տախտակ</t>
  </si>
  <si>
    <t>Ï·</t>
  </si>
  <si>
    <t>մածիկ</t>
  </si>
  <si>
    <t>գաջ</t>
  </si>
  <si>
    <t>P14-418</t>
  </si>
  <si>
    <t>լատեքս Ý»ñÏ</t>
  </si>
  <si>
    <t>Ù³ÍÇÏ</t>
  </si>
  <si>
    <t>P11-178</t>
  </si>
  <si>
    <t>ջուր</t>
  </si>
  <si>
    <t>P14-419</t>
  </si>
  <si>
    <t>E15-298</t>
  </si>
  <si>
    <t xml:space="preserve">Կազմեց                                      </t>
  </si>
  <si>
    <t xml:space="preserve">Կազմեց                                        </t>
  </si>
  <si>
    <t>8-525-1</t>
  </si>
  <si>
    <t>8-603-1</t>
  </si>
  <si>
    <t>´²ò²îð²¶Æð</t>
  </si>
  <si>
    <t>Ü³Ë³Ñ³ßÇíÁ Ï³½Ùí³Í է ûñ»Ýë¹ñáõÃÛ³Ùµ ë³ÑÙ³Ýí³Í Ï³ñ·Ç Ñ³Ù³å³ï³ëË³Ý:</t>
  </si>
  <si>
    <t>Ü³Ë³Ñ³ßÇíÁ Ï³½Ùí³Í է ներկայացված ծավալների հիման վրա:</t>
  </si>
  <si>
    <t xml:space="preserve">      ÎáÝëïñáõÏïÇí ¿É»Ù»ÝïÝ»ñÇ ÝÛáõÃ³Í³Ëë»ñÁ í»ñóí³Í »Ý 1984 ÃíÇ ÝáñÙ»ñáí:</t>
  </si>
  <si>
    <t xml:space="preserve">      ÐÇÙÝ³Ï³Ý ³ßË³ï³í³ñÓÁ »õ Ù»ù»Ý³Ý»ñÇ ß³Ñ³·áñÍáõÙÁ ·Ý³Ñ³ïí³Í »Ý</t>
  </si>
  <si>
    <t>1984 ÃíÇ ·Ý»ñáí »õ í»ñ³Ñ³ßí³ñÏí³Í 2022Ã© ·Ý»ñáí« Ñ³Ù³Ó³ÛÝ éáõµÉáõó ¹ñ³ÙÇ</t>
  </si>
  <si>
    <t>³ÝóÙ³Ý ·áñÍ³ÏÇóÝ»ñáí`</t>
  </si>
  <si>
    <t>³ßË³ï³í³ñÓÇ մասով</t>
  </si>
  <si>
    <t>Ù»ù»Ý³Ý»ñÇ ß³Ñ³·áñÍÙ³Ý մասով</t>
  </si>
  <si>
    <t xml:space="preserve">      èáõµÉáõó ¹ñ³ÙÇ ³ÝóÙ³Ý ·áñÍ³ÏÇóÁ Ñ³ßí³ñÏí³Í ¿ ³ßË³ïáÕÝ»ñÇ ³Ùë³Ï³Ý  203,132  Ñ³½© ¹ñ³Ù</t>
  </si>
  <si>
    <t xml:space="preserve"> ÙÇçÇÝ ³ßË³ï³í³ñÓÇ ã³÷áí:</t>
  </si>
  <si>
    <t xml:space="preserve">      ÜÛáõÃ»ñÇ ³ñÅ»ùÝ»ñÁ í»ñóí³Í »Ý ÐÐ ýÇÝ³ÝëÝ»ñÇ Ý³Ë³ñ³ñáõÃÛ³Ý կողմից հրատարակված </t>
  </si>
  <si>
    <t xml:space="preserve">  2022 թվականի N3 ÇÝýáñÙ³óÇáÝ ï»Õ»Ï³·ñÇó  ³í»É³óñ³Í `</t>
  </si>
  <si>
    <t>ԱÛÉ ÝÛáõÃ»ñ-</t>
  </si>
  <si>
    <t>Պ³Ñ»ëï³ÛÇÝ Í³Ëë»ñ-</t>
  </si>
  <si>
    <t>Տրանսպորտային Í³Ëë»ñ-</t>
  </si>
  <si>
    <t xml:space="preserve">Ý³Ë³Ñ³ßí³ÛÇÝ ÁÝ¹Ñ³Ýáõñ ³ñÅ»ùÁ Ï³½ÙáõÙ ¿ </t>
  </si>
  <si>
    <t>այդ թվում  ԱԱՀ</t>
  </si>
  <si>
    <t xml:space="preserve">          Կազմեց  </t>
  </si>
  <si>
    <t xml:space="preserve">   Լոկալ նախահաշիվներում աշխատավարձի և մեքենա-շահագործման մասով կիրառված է 1.2 սուղ </t>
  </si>
  <si>
    <t xml:space="preserve">պայմանների գործակից, հաշվի առնելով, որ աշխատանքները  կատարվում են շահագործվող </t>
  </si>
  <si>
    <t>շինությունում (ՇՆԵՎԿ IV-2-82-6.1)</t>
  </si>
  <si>
    <t xml:space="preserve">   ÈáÏ³É Ý³Ë³Ñ³ßÇíÝ»ñáõÙ ³ßË³ï³í³ñÓÇ ¨ Ù»ù»Ý³-ß³Ñ³·áñÍÙ³Ý Ù³ëáí ÏÇñ³éí³Í ¿ 1.15 </t>
  </si>
  <si>
    <t>ëáõÕ å³ÛÙ³ÝÝ»ñÇ ·áñÍ³ÏÇó և 1.2 գործող մալուխների շուրջ կատարվող աշխատանքների</t>
  </si>
  <si>
    <t xml:space="preserve"> համար Ñ³ßíÇ ³éÝ»Éáí, áñ ûµ»ÏïÁ Ï³éáõóíáõÙ ¿ ù³Õ³ùÇ ÷áùñ Ï»ÝïñáÝÇ ÇÝï»ÝëÇí</t>
  </si>
  <si>
    <t xml:space="preserve"> µ³ÝáõÏ ïñ³Ýëåáñï³ÛÇÝ ¨ Ñ»ïÇáïÝ ß³ñÅÙ³Ý  å³ÛÙ³ÝÝ»ñáõÙ (ÞÜºìÎ IV-2-82.6.9) </t>
  </si>
  <si>
    <t>Քանդման աշխատանքներ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</si>
  <si>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P23-174</t>
  </si>
  <si>
    <t>յուղաներկ</t>
  </si>
  <si>
    <t>օլիֆ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</si>
  <si>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P11-223</t>
  </si>
  <si>
    <t>P14-363</t>
  </si>
  <si>
    <t>նախաներկ</t>
  </si>
  <si>
    <t>Շինարարական աշխատանքներ</t>
  </si>
  <si>
    <t>Արտաքին հարդարման աշխատանքներ</t>
  </si>
  <si>
    <t>Ö³Ï³ïÝ»ñÇ ËáéáãÝ»ñÇ ÷³ÏáõÙ ëáëÝÓáí</t>
  </si>
  <si>
    <t>E15-6       E15-59</t>
  </si>
  <si>
    <t xml:space="preserve">Որմնախարիսխի »ñ»ë³å³ïáõÙ µ³½³Éï» 30ÙÙ Ñ³ëï. ë³É»ñáí        </t>
  </si>
  <si>
    <r>
      <t>մ</t>
    </r>
    <r>
      <rPr>
        <vertAlign val="superscript"/>
        <sz val="8"/>
        <rFont val="Arial LatArm"/>
        <family val="2"/>
      </rPr>
      <t>2</t>
    </r>
  </si>
  <si>
    <t>բազ սալ</t>
  </si>
  <si>
    <r>
      <t>մ</t>
    </r>
    <r>
      <rPr>
        <vertAlign val="superscript"/>
        <sz val="8"/>
        <rFont val="Arial Armenian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</si>
  <si>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Ամրանային ցանցի տեղադրում Փ5 բջիջը 150x150</t>
  </si>
  <si>
    <t>Ամրանային ցանց Փ5 բջիջը 150x150 արժեքը</t>
  </si>
  <si>
    <t>²ÉÛáõÙÇÝ» ³ÝÏÛáõÝ³Ï 100x100x5</t>
  </si>
  <si>
    <t>hատ</t>
  </si>
  <si>
    <t>Ø»ï³Õ³Ï³Ý ¹Ûáõբ»É ö 6 ÙÙ ³ÝÏÛáõÝ³ÏÇ ³Ùñ»óÙ³Ý Ñ³Ù³ñ</t>
  </si>
  <si>
    <t>Ö³Ï³ïÝ»ñÇ ó/³í³½» ëí³Õ  ö 2 ÙÙ բçÇçÁ 50*50 ó³Ýóáí</t>
  </si>
  <si>
    <t>E 8-189</t>
  </si>
  <si>
    <t>Արտաքին հարդարման  աշխատանքների համար տախտակամածի տեղադրում և քանդում</t>
  </si>
  <si>
    <t>մետաղ.մասեր</t>
  </si>
  <si>
    <t>փայտյա մասեր</t>
  </si>
  <si>
    <t>Դռներ</t>
  </si>
  <si>
    <t>շուկա</t>
  </si>
  <si>
    <t xml:space="preserve">¸áõé  ալյումինե, բլոկով, մոխրագույն, 60մմ հաստ.,ջերմակամուրջով ապակեփաթեթով 4+4մմ, պրոֆիլ </t>
  </si>
  <si>
    <t>E10-155
ÏÇñ.</t>
  </si>
  <si>
    <t>äÉ³ëïÙ³ë» ³ÝÏÛáõÝ³Ï äìø , ³å³Ï»Ù³Ýñ³Ã»É³ÛÇÝ ó³Ýóáí</t>
  </si>
  <si>
    <t>·Ù</t>
  </si>
  <si>
    <t>³ÝÏÛáõÝ³ÏÝ»ñ</t>
  </si>
  <si>
    <t>E26-50
E15-603</t>
  </si>
  <si>
    <r>
      <t>Ù</t>
    </r>
    <r>
      <rPr>
        <vertAlign val="superscript"/>
        <sz val="8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</si>
  <si>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t>³å/Ã»Éù ó³Ýó</t>
  </si>
  <si>
    <r>
      <t>Ù</t>
    </r>
    <r>
      <rPr>
        <vertAlign val="superscript"/>
        <sz val="8"/>
        <rFont val="Arial LatArm"/>
        <family val="2"/>
      </rPr>
      <t>2</t>
    </r>
  </si>
  <si>
    <t>ëáëÇÝÓ</t>
  </si>
  <si>
    <t>¸»Ïáñ³ïÇí ëí³Õ³Ý»ñÏ ·áõÝ³íáñ /Ï³ñ³»¹/</t>
  </si>
  <si>
    <t>ëí³Õ³Ý»ñÏ</t>
  </si>
  <si>
    <t>·ñáõÝï</t>
  </si>
  <si>
    <t>×³Ï. Ý»ñÏ</t>
  </si>
  <si>
    <t>E15-201</t>
  </si>
  <si>
    <t>E9-50</t>
  </si>
  <si>
    <t>մոնտաժային իրեր</t>
  </si>
  <si>
    <t>Հովհար</t>
  </si>
  <si>
    <t>Մետաղական կարկասի պատրաստում 20x40x2,5 և 20x30x2,5մմ խողովակներից</t>
  </si>
  <si>
    <t>20x40x2,5 խողովակի արժեքը</t>
  </si>
  <si>
    <t>20x30x2,5 խողովակի արժեքը</t>
  </si>
  <si>
    <t>պրոֆ թիթեղ</t>
  </si>
  <si>
    <t>մոնտաժ իրեր</t>
  </si>
  <si>
    <t>E 9-24</t>
  </si>
  <si>
    <t xml:space="preserve">Պրոֆիլավոր  C 20 0.5 ÙÙ  գունավոր/ թիթեղից ծածկույթի պատրաստում </t>
  </si>
  <si>
    <t>E12-280</t>
  </si>
  <si>
    <r>
      <t>մ</t>
    </r>
    <r>
      <rPr>
        <vertAlign val="superscript"/>
        <sz val="8"/>
        <rFont val="Arial LatArm"/>
        <family val="2"/>
        <charset val="204"/>
      </rPr>
      <t>2</t>
    </r>
  </si>
  <si>
    <t>ց/թիթեղ</t>
  </si>
  <si>
    <t xml:space="preserve">Կողային մասերի պատրաստում գունավոր հարթ ցինկապատ թիթեղից 0,5մմ հաստ.  </t>
  </si>
  <si>
    <t xml:space="preserve">ԴÛáõբ»É ö 6 ÙÙ </t>
  </si>
  <si>
    <t>Այլ աշխատանքներ</t>
  </si>
  <si>
    <t>P8-300</t>
  </si>
  <si>
    <t>փայտանյութ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</si>
  <si>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</si>
  <si>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 xml:space="preserve">հականեխիչ </t>
  </si>
  <si>
    <t>տոլ</t>
  </si>
  <si>
    <t>մեխ</t>
  </si>
  <si>
    <t>լար</t>
  </si>
  <si>
    <t>E12-299                E12-300</t>
  </si>
  <si>
    <t>Ցեմենտե հարթեցնող շերտի պատրաստում 30մմ հաստությամբ</t>
  </si>
  <si>
    <t>ճակ ներկ</t>
  </si>
  <si>
    <t>E15-276</t>
  </si>
  <si>
    <t>գիպսոնիտ</t>
  </si>
  <si>
    <t>E15-78</t>
  </si>
  <si>
    <t>բազալտե սալ</t>
  </si>
  <si>
    <t>Ներքին հարդարման աշխատանքներ</t>
  </si>
  <si>
    <t>Þù³ÙáõïùÇ ¨ ³ëïÇ×³Ý³í³Ý¹³ÏÇ å³ï»ñÇó Ý»ñÏÇ ù³Ý¹áõÙ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</si>
  <si>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P14-320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</si>
  <si>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P11-224</t>
  </si>
  <si>
    <t>Þù³ÙáõïùÇ ¨ ³ëïÇ×³Ý³í³Ý¹³ÏÇ ³é³ëï³ÕÇó Ý»ñÏÇ ù³Ý¹áõÙ</t>
  </si>
  <si>
    <t xml:space="preserve">Þù³ÙáõïùÇ ¨ ³ëïÇ×³Ý³í³Ý¹³ÏÇ պատերի գաջե սվաղ </t>
  </si>
  <si>
    <t>E15-275</t>
  </si>
  <si>
    <t>Þù³ÙáõïùÇ ¨ ³ëïÇ×³Ý³í³Ý¹³ÏÇ պատերի քսահարթեցում գիպսոնիտով</t>
  </si>
  <si>
    <t xml:space="preserve">Þù³ÙáõïùÇ ¨ ³ëïÇ×³Ý³í³Ý¹³ÏÇ å³ï»ñÇ Ý»ÏáõÙ ÛáõÕ³»ñÏáí Ñ-1.6Ù
 համատարած մածիկապատմամբ </t>
  </si>
  <si>
    <t xml:space="preserve">Þù³ÙáõïùÇ ¨ ³ëïÇ×³Ý³í³Ý¹³ÏÇ å³ï»ñÇ Ý»ÏáõÙ É³ï»ùë³ÛÇÝ Ý»ñÏáí 
 համատարած մածկապատումով </t>
  </si>
  <si>
    <t>P11-179</t>
  </si>
  <si>
    <t>Þù³ÙáõïùÇ ¨ ³ëïÇ×³Ý³í³Ý¹³ÏÇ ³é³ëï³ÕÇ ·³çÇ ëí³ÕÇ
í»ñ³Ï³Ý·ÝáõÙ</t>
  </si>
  <si>
    <t>Þù³ÙáõïùÇ ¨ ³ëïÇ×³Ý³í³Ý¹³ÏÇ ³é³ëï³ÕÇ ·ÇåëáÝÇïáí
ùë³Ñ³ñÃ»óáõÙ</t>
  </si>
  <si>
    <t>Þù³ÙáõïùÇ ¨ ³ëïÇ×³Ý³í³Ý¹³ÏÇ ³é³ëï³ÕÇ Ý»ñÏáõÙ
É³ï»ùë³ÛÇÝ Ý»ñÏáí</t>
  </si>
  <si>
    <t>Ջերմամեկուսացման աշխատանքներ</t>
  </si>
  <si>
    <t>÷/åáÉÇëïÇñáÉ</t>
  </si>
  <si>
    <t>²ñï³ùÇÝ å³ï»ñÇ ç»ñÙ³Ù»Ïáõë³óáõÙ ÷ñ÷ñ³åáÉÇëïÇñáÉáí (EPS)
100 ÙÙ 25-35 Ï·/ËÙ ; λ ≤ 0.042ìï/Ù 0C Ý»ñ³éÛ³É ëáëÇÝÓ</t>
  </si>
  <si>
    <t>²ñï³ùÇÝ å³ï»ñÇ ç»ñÙ³Ù»Ïáõë³óáõÙ Ñ³Ýù³ÛÇÝ μ³Ùμ³Ïáí
100 ÙÙ 100-150 Ï·/ËÙ ; λ ≤ 0.04ìï/Ù 0C Ý»ñ³éÛ³É ëáëÇÝÓ</t>
  </si>
  <si>
    <t>հանքաբամբակ</t>
  </si>
  <si>
    <t>äÉ³ëïÙ³ë» Ëó³μáõÃ³Ï ö 12-14 ÙÙ È -200 ÙÙ</t>
  </si>
  <si>
    <t>Ø»ï³Õ³Ï³Ý ÙÇçáõÏáí Ëó³բáõÃ³Ï ö12-14 ÙÙ È -200-250 ÙÙ</t>
  </si>
  <si>
    <t>Ջերմամեկուսացման այլ աշխատանքներ</t>
  </si>
  <si>
    <t xml:space="preserve">E26-38                                                                                                                                                                                                                                                                                                                                                                                                                                                                               k-0,05
</t>
  </si>
  <si>
    <t xml:space="preserve">E26-41                                                                                                                                                                                                                                                                                                                                                                                                                                                                           k-0,05
</t>
  </si>
  <si>
    <t xml:space="preserve">Սոսնձասվաղ ³å³Ï»Ã»Éù³ÛÇÝ ó³Ýóáí </t>
  </si>
  <si>
    <t>E26-50
E15-604</t>
  </si>
  <si>
    <t>Գոյություն ունեցող Խարամի շերտի քանդում /այդ թվում շին.աղբ/</t>
  </si>
  <si>
    <t>ÂÇÃ»ÕÛ³ ï³ÝÇù³Í³ÍÏÇ ù³Ý¹áõÙ Ï³í³ñ³Ù³ÍÇ Ñ»ï ÙÇ³ëÇÝ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</si>
  <si>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P23-157</t>
  </si>
  <si>
    <t>î³Ëï³Ï³Ù³ÍÇ ù³Ý¹áõÙ çñ³ï³ñ»ñÇ Ñ»ï ÙÇ³ëÇÝ</t>
  </si>
  <si>
    <t>E10-194</t>
  </si>
  <si>
    <t>E10-194                                                                                                                                                                                                                                                                                                                                                                                                                                                                                            գ-0,6</t>
  </si>
  <si>
    <t>P8-287                                                                                                                                                                                                                                                                                                                                                                                                                                                                                            գ-0,6</t>
  </si>
  <si>
    <t>Տանիք</t>
  </si>
  <si>
    <t xml:space="preserve">Շին աղբի  բարձում ա/ինքնաթափերի վրա և տեղափոխում 5կմ  
</t>
  </si>
  <si>
    <t>C310-5      P23-223</t>
  </si>
  <si>
    <t xml:space="preserve">Շին աղբի իջեցում,  բարձում ա/ինքնաթափերի վրա և տեղափոխում 5կմ  
</t>
  </si>
  <si>
    <t>Կառուցման աշխատանքներ</t>
  </si>
  <si>
    <t>ö³Ûï» ÏáÝëïñáõÏóÇ³Ý»ñÇ Ù³ëÝ³ÏÇ ÷áË³ñÇÝáõÙ</t>
  </si>
  <si>
    <t>C310-5                                                                                                                                                                                                                                                                                                                                                                                                                                                                     P23-223</t>
  </si>
  <si>
    <t>P8-300                                                                                                                                                                                                                                                                                                                                                                                                                                                                   k-1,6</t>
  </si>
  <si>
    <t>E12-404</t>
  </si>
  <si>
    <t>ó/ÃÇÃ»Õ</t>
  </si>
  <si>
    <t>փայտանյութ ըստ նախագծի</t>
  </si>
  <si>
    <t>կռվածք</t>
  </si>
  <si>
    <r>
      <t xml:space="preserve">î³ÝÇù³Í³ÍÏáõÛÃÇ å³ïñ³ëïáõÙ գունավոր ó/åñáýÇÉ³íáñ ÃÇÃ»ÕÇó КП-25- 0.5 ÙÙ ,Ï³í³ñ³Ù³ÍÇ å³ïñ³ëïáõÙáí
</t>
    </r>
    <r>
      <rPr>
        <b/>
        <i/>
        <sz val="9"/>
        <color indexed="10"/>
        <rFont val="Arial Armenian"/>
        <family val="2"/>
      </rPr>
      <t/>
    </r>
  </si>
  <si>
    <t>Տախտակամած 50x900</t>
  </si>
  <si>
    <t xml:space="preserve">Գագաթի  տախտակ 50x150 </t>
  </si>
  <si>
    <t>E10-201</t>
  </si>
  <si>
    <t>Փայտյա կոնստրուկցիաների Ñ³Ï³Ññ¹»Ñ³ÛÇÝ å³ßïå³ÝáõÃÛáõÝ</t>
  </si>
  <si>
    <r>
      <t>Ù</t>
    </r>
    <r>
      <rPr>
        <vertAlign val="superscript"/>
        <sz val="8"/>
        <rFont val="Arial LatArm"/>
        <family val="2"/>
        <charset val="204"/>
      </rPr>
      <t>3</t>
    </r>
    <r>
      <rPr>
        <sz val="10"/>
        <rFont val="Arial"/>
        <family val="2"/>
        <charset val="204"/>
      </rPr>
      <t/>
    </r>
  </si>
  <si>
    <t>Ñ³Ï³Ññ¹Ñ.ÝÛáõÃ</t>
  </si>
  <si>
    <t>E10-203</t>
  </si>
  <si>
    <r>
      <t>Ù</t>
    </r>
    <r>
      <rPr>
        <vertAlign val="superscript"/>
        <sz val="8"/>
        <rFont val="Arial LatArm"/>
        <family val="2"/>
        <charset val="204"/>
      </rPr>
      <t>2</t>
    </r>
  </si>
  <si>
    <t>հակահրդեհ նյութ</t>
  </si>
  <si>
    <t>E10-209</t>
  </si>
  <si>
    <t>Ñ³Ï³Ý»Ë..ÝÛáõÃ</t>
  </si>
  <si>
    <t>Î³í³ñ³Ù³ÍÇ , տախտակամածի Ñ³Ï³Ññ¹»Ñ³ÛÇÝ å³ßïå³ÝáõÃÛáõÝ</t>
  </si>
  <si>
    <t>Î³í³ñ³Ù³ÍÇ , տախտակամածի   պատում Ñ³Ï³Ý»ËÇã ÝÛáõÃáí</t>
  </si>
  <si>
    <t>P8-301</t>
  </si>
  <si>
    <t>Ձեղնահարկի պատուհանների տեղադրում</t>
  </si>
  <si>
    <r>
      <t>մ</t>
    </r>
    <r>
      <rPr>
        <vertAlign val="superscript"/>
        <sz val="8"/>
        <rFont val="Arial LatArm"/>
        <family val="2"/>
      </rPr>
      <t>3</t>
    </r>
  </si>
  <si>
    <t>ծխնի</t>
  </si>
  <si>
    <t>բռնակ փակիչ</t>
  </si>
  <si>
    <t>Ձեղնահարկի պատուհանների թիթեղապատում 0,5մմ հաստ  գունավոր հարթ թիթեղով</t>
  </si>
  <si>
    <t>P8-191</t>
  </si>
  <si>
    <t>Ï-ï</t>
  </si>
  <si>
    <t>ËáÕáí³ÏÝ»ñ</t>
  </si>
  <si>
    <t xml:space="preserve">Ó³·³ñ </t>
  </si>
  <si>
    <t>ÍáõÝÏ</t>
  </si>
  <si>
    <t>çñí³Ý</t>
  </si>
  <si>
    <t>Ïéí³ÍùÝ»ñ</t>
  </si>
  <si>
    <t>Ù»ï³Õ³É³ñ</t>
  </si>
  <si>
    <t>Շերտափեղկի յուղաներկում 2 անգամ</t>
  </si>
  <si>
    <t>P14-360</t>
  </si>
  <si>
    <t xml:space="preserve">¶á·Ýáóª Ñ³ñÃ óÇÝÏ³å³ï ·áõÝ³íáñ ÃÇÃ»ÕÇó /Ñ»ñÙ»ïÇÏáí/ - 0.5 ÙÙ
</t>
  </si>
  <si>
    <t>Ձնարգել ցինկապատ գունավոր L=2000մմ</t>
  </si>
  <si>
    <t>ձնարգել</t>
  </si>
  <si>
    <t xml:space="preserve">Ø³Ýñ Í³ÍÏáõÛÃÝ»ñÇ Çñ³Ï³Ý³óáõÙ óÇÝÏ³å³ï  ·áõÝ³íáñ ÃÇÃ»ÕÇó 0.5 ÙÙ
</t>
  </si>
  <si>
    <t xml:space="preserve">¶³·³ÃÇ Ñ³ñÃ óÇÝÏ³å³ï ·áõÝ³íáñ ÃÇÃ»Õ 0.5Ù
</t>
  </si>
  <si>
    <t>E12-283</t>
  </si>
  <si>
    <t>Տանիքի ցանկապատի  տեղադրում</t>
  </si>
  <si>
    <t>Հեղյուս M8</t>
  </si>
  <si>
    <t>Մանեկ M8</t>
  </si>
  <si>
    <t>Տափօղակ</t>
  </si>
  <si>
    <t xml:space="preserve">ú¹³÷áËáõÃÛ³Ý Ñáñ³ÝÇ ½áÝï ·áõÝ³íáñ óÇÝ³Ï³å³ï
ÃÇÃ»ÕÇó 0.5 ÙÙ
</t>
  </si>
  <si>
    <t>Տանիքի ջերմամեկուսացման  աշխատանքներ</t>
  </si>
  <si>
    <t xml:space="preserve">E12-289        </t>
  </si>
  <si>
    <t>Գոլորշամեկուսիչ շերտ՝իզոսպան B կամ համարժեք</t>
  </si>
  <si>
    <t>իզոսպան</t>
  </si>
  <si>
    <t>P5-119</t>
  </si>
  <si>
    <t>12մմ հաստ.նրբատաËտակից անցուղիների հատակի պատրաստում</t>
  </si>
  <si>
    <t>նրբատախտակ</t>
  </si>
  <si>
    <t>ալյմ.անկյունակ</t>
  </si>
  <si>
    <t>²ÉÛáõÙÇÝ» ³ÝÏÛáõÝ³Ï 40x40x4 È - 100 ÙÙ /95 Ñ³ï/</t>
  </si>
  <si>
    <t xml:space="preserve">Èº¸ Éáõë³ïáõ Ñ³Ï³í³Ý¹³É³ÛÇÝ, ß³ñÅÙ³Ý ¨ Éáõë³íáñáõÃÛ³Ý ïíÇãÝ»ñáí, ·Çß»ñ- ó»ñ»Ï, 11ìï, 4000-4500K, 1070Lm </t>
  </si>
  <si>
    <t>Éáõë³ïáõ</t>
  </si>
  <si>
    <t>ïíÇã</t>
  </si>
  <si>
    <t>äÉ³ëïÇÏ »ñÏï»Õ³Ýáó ïáõ÷, IP 40, Ù³ÉáõË³ÛÇÝ ËóáõÏÝ»ñáí, ³ñï³ùÇÝ ï»Õ³¹ñÙ³Ý</t>
  </si>
  <si>
    <t>ïáõ÷</t>
  </si>
  <si>
    <t xml:space="preserve">öá÷áË³Ï³Ý Ñáë³ÝùÇ ³íïáÙ³ï ³Ýç³ïÇã 2Px16² </t>
  </si>
  <si>
    <t>³íï.-³Ýç³ïÇã</t>
  </si>
  <si>
    <t>8-471-3
ÏÇñ.</t>
  </si>
  <si>
    <t xml:space="preserve">ÐáÕ³ÝóÙ³Ý Ñ³Õáñ¹³ÓáÕ </t>
  </si>
  <si>
    <t xml:space="preserve">Ñ³Õáñ¹³ÓáÕ </t>
  </si>
  <si>
    <t>´³Å³ÝÙ³Ý ïáõ÷ IP45, 100x100x60ÙÙ  Ù³ÉáõË³ÛÇÝ ËóáõÏÝ»ñáí/</t>
  </si>
  <si>
    <t>8-149-1</t>
  </si>
  <si>
    <t>Ù³ÉáõË</t>
  </si>
  <si>
    <t>11-840-6</t>
  </si>
  <si>
    <t>äìø ïáõ÷³ËáÕáí³Ï 25х16ÙÙ</t>
  </si>
  <si>
    <t>ïáõ÷³ËáÕáí³Ï</t>
  </si>
  <si>
    <t>8-417-5</t>
  </si>
  <si>
    <t>ËáÕáí³Ï</t>
  </si>
  <si>
    <t>ØÇçÑ³ñÏ³ÛÇÝ Í³ÍÏÇ Ù»ç ³ÝóùÇ µ³óáõÙ</t>
  </si>
  <si>
    <t>P23-57</t>
  </si>
  <si>
    <t>²Ýóù»ñÇ Éó³÷³ÏáõÙ</t>
  </si>
  <si>
    <t>ß³Õ³Ë</t>
  </si>
  <si>
    <r>
      <t>Ù</t>
    </r>
    <r>
      <rPr>
        <vertAlign val="superscript"/>
        <sz val="8"/>
        <rFont val="Arial LatArm"/>
        <family val="2"/>
      </rPr>
      <t>3</t>
    </r>
  </si>
  <si>
    <t>Ö³ñÙ³Ý¹Ý»ñ</t>
  </si>
  <si>
    <t>×³ñÙ³Ý¹</t>
  </si>
  <si>
    <r>
      <t>ВВГ</t>
    </r>
    <r>
      <rPr>
        <vertAlign val="subscript"/>
        <sz val="8"/>
        <rFont val="Arial LatArm"/>
        <family val="2"/>
      </rPr>
      <t>нг</t>
    </r>
    <r>
      <rPr>
        <sz val="8"/>
        <rFont val="Arial LatArm"/>
        <family val="2"/>
      </rPr>
      <t xml:space="preserve"> LS-3x2.5ÙÙ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åÕÝÓ» çÇÕ»ñáí, Ù»Ïáõë³óí³Í Ù³ÉáõËÇ ³ÝóÏ³óáõÙ</t>
    </r>
  </si>
  <si>
    <r>
      <t>ВВГ</t>
    </r>
    <r>
      <rPr>
        <vertAlign val="subscript"/>
        <sz val="8"/>
        <rFont val="Arial LatArm"/>
        <family val="2"/>
      </rPr>
      <t>нг</t>
    </r>
    <r>
      <rPr>
        <sz val="8"/>
        <rFont val="Arial LatArm"/>
        <family val="2"/>
      </rPr>
      <t xml:space="preserve"> LS-3x1.5ÙÙ</t>
    </r>
    <r>
      <rPr>
        <vertAlign val="superscript"/>
        <sz val="8"/>
        <rFont val="Arial LatArm"/>
        <family val="2"/>
      </rPr>
      <t>2</t>
    </r>
    <r>
      <rPr>
        <sz val="8"/>
        <rFont val="Arial LatArm"/>
        <family val="2"/>
      </rPr>
      <t xml:space="preserve"> Ñ³ïí³Íùáí, åÕÝÓ» çÇÕ»ñáí, Ù»Ïáõë³óí³Í Ù³ÉáõËÇ ³ÝóÏ³óáõÙ</t>
    </r>
  </si>
  <si>
    <t>äìø ËáÕáí³Ï Փ20ÙÙ</t>
  </si>
  <si>
    <t>E46-52</t>
  </si>
  <si>
    <t>Ü³Ë³Ñ³ßÇí N1 -2</t>
  </si>
  <si>
    <t>¾É»Ïïñ³ï»ËÝÇÏ³Ï³Ý ³ßË³ï³ÝùÝ»ñ</t>
  </si>
  <si>
    <t xml:space="preserve"> Ä³Ù³Ý³Ï³íáñ ß»Ýù»ñ »õ Ï³éáõÛóÝ»ñ /1x0,5/=0,5%</t>
  </si>
  <si>
    <t>ÒÙ»é³ÛÇÝ Ã³ÝÏ³óáõÙÝ»ñ /0,6x0,5/=0,3%</t>
  </si>
  <si>
    <t>Արտաքին պատերից ց/ավազե սվաղի քանդում</t>
  </si>
  <si>
    <t>Փայտյա 200x50ÙÙ ãáñëáõÝ»ñÇó Ýñµ³ï³Ëï³ÏÇ Ñ³ï³ÏÇ Ñ»Ý³ñ³ÝÝ»ñÇ տեղադրում</t>
  </si>
  <si>
    <t>Հ․Մեսրոպյան</t>
  </si>
  <si>
    <t>&lt;&lt;Համաշիննախագիծ&gt;&gt; ՍՊԸ տնօրեն՝</t>
  </si>
  <si>
    <t>Հ․Լևոնյան</t>
  </si>
  <si>
    <t>ê³ñù³íáñáõÙÝ»ñ (Ñ³½³ñ.¹ñ³Ù)</t>
  </si>
  <si>
    <t>²ÛÉ ³ßË³ï³ÝùÝ»ñ
(Ñ³½³ñ.¹ñ³Ù)</t>
  </si>
  <si>
    <t>Կազմեց՝</t>
  </si>
  <si>
    <t>Մետաղական մասերի ներկում 2 անգամ յուղաներկով</t>
  </si>
  <si>
    <t>´³½³Éï» 40 ÙÙ Ñ³ëï. å³ïáõÑ³Ý³·á· 200 ÙÙ É³ÛÝáõÃÛ³Ùբ 675գմ</t>
  </si>
  <si>
    <t>Þù³ÙáõïùÇ ¨ ³ëïÇ×³Ý³í³Ý¹³ÏÇ ³é³ëï³ÕÇó ·³çÇ ëí³ÕÇ
ù³Ý¹áõÙ մասնակի</t>
  </si>
  <si>
    <t>Պատերից  գաջի սվաղի քանդուÙ մասնակի</t>
  </si>
  <si>
    <t>ö³Ûï» ¹éÝ»ñÇ  ù³Ý¹áõÙ</t>
  </si>
  <si>
    <t>ÜÏáõÕÇ և առաջին հարկի ³é³ëï³ÕÇ ç»ñÙ³Ù»Ïáõë³óáõÙ ÷ñ÷ñ³åáÉÇëïÇñáÉáí (EPS)
80 ÙÙ 25-35 Ï·/ËÙ ; λ ≤ 0.042ìï/Ù 0C Ý»ñ³éÛ³É ëáëÇÝÓ</t>
  </si>
  <si>
    <t>ÜÏáõÕÇ  և առաջին հարկի ³é³ëï³ÕÇ ëáëÝÓ³ëí³Õ ³å³Ï»Ù³Ýñ³Ã»É³ÛÇÝ ó³Ýóáí</t>
  </si>
  <si>
    <t xml:space="preserve"> çñÑáñ¹³Ý` Ñ³ñÃ óÇÝÏ. ÃÇÃ»ÕÇó ·áõÝ³íáñ -0.5 ÙÙ
</t>
  </si>
  <si>
    <t>Օդափոխության հորանների ց/ավազե սվաղ ցանցով</t>
  </si>
  <si>
    <t>Շքամուտքի առաստաղի ներկում ճակատային ներկով</t>
  </si>
  <si>
    <t>P8-277</t>
  </si>
  <si>
    <t>P14-345 P14-380</t>
  </si>
  <si>
    <t>E33-82</t>
  </si>
  <si>
    <t>ներկ</t>
  </si>
  <si>
    <t xml:space="preserve">æñ³ï³ñ ËáÕáí³Ï ö150, 0.5 Ñ³ñÃ óÇÝÏ.·áõÝ³íáñ ÃÇÃ»ÕÇó È=14,0Ù
</t>
  </si>
  <si>
    <t>öù³å»ñÉÇï» ³í³½áí ÉóáÝí³Í å³ñÏ»ñ 200 ÙÙ Ñ³ëï./1137մ2/</t>
  </si>
  <si>
    <t>%</t>
  </si>
  <si>
    <t xml:space="preserve">Ընդամենը  </t>
  </si>
  <si>
    <t xml:space="preserve">ԱԱՀ </t>
  </si>
  <si>
    <t xml:space="preserve">Ընդամենը </t>
  </si>
  <si>
    <t>ÐÐ ÞÆð²ÎÆ Ø²ð¼Æ ¶ÚàôØðÆ Ð²Ø²ÚÜøÆ ²ÜÆ Â²Ô²Ø²ê º. â²ðºÜòÆ öàÔàò 7² Ð²êòºÆ ´²¼Ø²´Ü²Î²ð²Ü  ÞºÜøÆ ¾Üºð¶²²ð¸ÚàôÜ²ìºî ²ð¸Æ²Î²Ü²òØ²Ü ²ÞÊ²î²ÜøÜºð</t>
  </si>
  <si>
    <t xml:space="preserve">ÐÐ ÞÆð²ÎÆ Ø²ð¼Æ ¶ÚàôØðÆ Ð²Ø²ÚÜøÆ ²ÜÆ Â²Ô²Ø²ê º. â²ðºÜòÆ öàÔàò 7² Ð²êòºÆ ´²¼Ø²´Ü²Î²ð²Ü  ÞºÜøÆ ¾Üºð¶²²ð¸ÚàôÜ²ìºî ²ð¸Æ²Î²Ü²òØ²Ü ²ÞÊ²î²ÜøÜºð
</t>
  </si>
  <si>
    <t>Աշխատանքների կատարման ծավալաթերթ</t>
  </si>
  <si>
    <t>ã/Ù</t>
  </si>
  <si>
    <t>Í³í³ÉÁ</t>
  </si>
  <si>
    <t>ØÇ³íáñÇ ³ñÅ»ùÁ</t>
  </si>
  <si>
    <t>ÀÝ¹³Ù»ÝÁ      /հազ դրամ/</t>
  </si>
  <si>
    <t xml:space="preserve">Վերադիիր ծախսեր </t>
  </si>
  <si>
    <t>Ժամանակավոր շինություն</t>
  </si>
  <si>
    <t>Փոքր ծավալ</t>
  </si>
  <si>
    <t>Ձմեռային ծախսեր</t>
  </si>
  <si>
    <t>Շին աղբի տեղափոխում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</si>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</sst>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"/>
    <numFmt numFmtId="167" formatCode="0.0000"/>
    <numFmt numFmtId="168" formatCode="0.00000"/>
    <numFmt numFmtId="169" formatCode="#,##0.000"/>
    <numFmt numFmtId="170" formatCode="#,##0.0"/>
    <numFmt numFmtId="171" formatCode="_(* #,##0.0_);_(* \(#,##0.0\);_(* &quot;-&quot;??_);_(@_)"/>
    <numFmt numFmtId="172" formatCode="#.##0"/>
    <numFmt numFmtId="173" formatCode="#.##"/>
    <numFmt numFmtId="174" formatCode="0.00000000000000000"/>
  </numFmts>
  <fonts count="85"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8"/>
      <name val="Arial Armenian"/>
      <family val="2"/>
    </font>
    <font>
      <sz val="8"/>
      <name val="Arial Armenian"/>
      <family val="2"/>
    </font>
    <font>
      <b/>
      <sz val="8"/>
      <color indexed="8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sz val="10"/>
      <color indexed="8"/>
      <name val="Arial Armenian"/>
      <family val="2"/>
    </font>
    <font>
      <b/>
      <sz val="10"/>
      <color indexed="8"/>
      <name val="Arial Armenian"/>
      <family val="2"/>
    </font>
    <font>
      <b/>
      <sz val="10"/>
      <name val="Arial Armenian"/>
      <family val="2"/>
    </font>
    <font>
      <b/>
      <sz val="11"/>
      <name val="Arial Armenian"/>
      <family val="2"/>
    </font>
    <font>
      <b/>
      <sz val="9"/>
      <color indexed="8"/>
      <name val="Arial Armenian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i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sz val="8"/>
      <name val="Arial LatArm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u/>
      <sz val="8"/>
      <name val="Arial Armenian"/>
      <family val="2"/>
    </font>
    <font>
      <u/>
      <sz val="10"/>
      <name val="Arial Armenian"/>
      <family val="2"/>
    </font>
    <font>
      <sz val="10"/>
      <name val="Arial AM"/>
      <family val="2"/>
    </font>
    <font>
      <sz val="10"/>
      <color indexed="8"/>
      <name val="Arial AM"/>
      <family val="2"/>
    </font>
    <font>
      <sz val="8"/>
      <color indexed="8"/>
      <name val="Arial Armenian"/>
      <family val="2"/>
    </font>
    <font>
      <sz val="12"/>
      <color indexed="8"/>
      <name val="Arial Armenian"/>
      <family val="2"/>
    </font>
    <font>
      <sz val="9"/>
      <color indexed="8"/>
      <name val="Arial Armenian"/>
      <family val="2"/>
    </font>
    <font>
      <b/>
      <sz val="9"/>
      <color indexed="8"/>
      <name val="Arial Armenian"/>
      <family val="2"/>
    </font>
    <font>
      <u/>
      <sz val="12"/>
      <name val="Arial Armenian"/>
      <family val="2"/>
    </font>
    <font>
      <sz val="10"/>
      <name val="Arial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1"/>
      <color indexed="52"/>
      <name val="Calibri"/>
      <family val="2"/>
    </font>
    <font>
      <b/>
      <sz val="18"/>
      <color indexed="56"/>
      <name val="Cambria"/>
      <family val="1"/>
    </font>
    <font>
      <b/>
      <sz val="11"/>
      <color indexed="63"/>
      <name val="Calibri"/>
      <family val="2"/>
    </font>
    <font>
      <sz val="10"/>
      <name val="Arial Cyr"/>
      <family val="2"/>
    </font>
    <font>
      <sz val="10"/>
      <name val="Arial"/>
      <family val="2"/>
    </font>
    <font>
      <b/>
      <sz val="13"/>
      <color indexed="56"/>
      <name val="Calibri"/>
      <family val="2"/>
    </font>
    <font>
      <sz val="11"/>
      <color indexed="10"/>
      <name val="Calibri"/>
      <family val="2"/>
    </font>
    <font>
      <sz val="10"/>
      <name val="Helv"/>
      <family val="2"/>
    </font>
    <font>
      <b/>
      <sz val="11"/>
      <color indexed="8"/>
      <name val="Calibri"/>
      <family val="2"/>
    </font>
    <font>
      <sz val="10"/>
      <name val="Arial Cyr"/>
      <family val="2"/>
    </font>
    <font>
      <vertAlign val="superscript"/>
      <sz val="8"/>
      <name val="Arial Armenian"/>
      <family val="2"/>
    </font>
    <font>
      <sz val="8"/>
      <name val="Arial Armenian"/>
      <family val="2"/>
      <charset val="204"/>
    </font>
    <font>
      <sz val="10"/>
      <name val="Arial"/>
      <family val="2"/>
      <charset val="204"/>
    </font>
    <font>
      <vertAlign val="superscript"/>
      <sz val="8"/>
      <name val="Arial Armenian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  <charset val="204"/>
    </font>
    <font>
      <sz val="8"/>
      <name val="Arial LatArm"/>
      <family val="2"/>
      <charset val="204"/>
    </font>
    <font>
      <sz val="10"/>
      <name val="Arial"/>
      <family val="2"/>
      <charset val="204"/>
    </font>
    <font>
      <b/>
      <u/>
      <sz val="10"/>
      <name val="Arial Armenian"/>
      <family val="2"/>
    </font>
    <font>
      <sz val="11"/>
      <color indexed="8"/>
      <name val="Arial Armenian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vertAlign val="superscript"/>
      <sz val="8"/>
      <name val="Arial LatArm"/>
      <family val="2"/>
    </font>
    <font>
      <sz val="10"/>
      <name val="Arial LatArm"/>
      <family val="2"/>
    </font>
    <font>
      <sz val="7"/>
      <name val="Arial LatArm"/>
      <family val="2"/>
    </font>
    <font>
      <vertAlign val="superscript"/>
      <sz val="8"/>
      <name val="Arial LatArm"/>
      <family val="2"/>
      <charset val="204"/>
    </font>
    <font>
      <sz val="10"/>
      <name val="Arial LatArm"/>
      <family val="2"/>
      <charset val="204"/>
    </font>
    <font>
      <b/>
      <i/>
      <sz val="9"/>
      <color indexed="10"/>
      <name val="Arial Armenian"/>
      <family val="2"/>
    </font>
    <font>
      <b/>
      <sz val="10.5"/>
      <name val="Arial LatArm"/>
      <family val="2"/>
    </font>
    <font>
      <sz val="10.5"/>
      <name val="Arial LatArm"/>
      <family val="2"/>
    </font>
    <font>
      <u/>
      <sz val="8"/>
      <name val="Arial LatArm"/>
      <family val="2"/>
    </font>
    <font>
      <vertAlign val="subscript"/>
      <sz val="8"/>
      <name val="Arial LatArm"/>
      <family val="2"/>
    </font>
    <font>
      <b/>
      <sz val="11"/>
      <name val="Arial LatArm"/>
      <family val="2"/>
    </font>
    <font>
      <b/>
      <sz val="11"/>
      <name val="Arial Armenian"/>
      <family val="2"/>
      <charset val="204"/>
    </font>
    <font>
      <b/>
      <sz val="12"/>
      <name val="Arial Armenian"/>
      <family val="2"/>
      <charset val="204"/>
    </font>
    <font>
      <sz val="16"/>
      <name val="Arial Armenian"/>
      <family val="2"/>
    </font>
    <font>
      <sz val="12"/>
      <name val="Arial Armenian"/>
      <family val="2"/>
    </font>
  </fonts>
  <fills count="2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51">
    <xf numFmtId="0" fontId="0" fillId="0" borderId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5" borderId="0" applyNumberFormat="0" applyBorder="0" applyAlignment="0" applyProtection="0"/>
    <xf numFmtId="0" fontId="36" fillId="7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16" borderId="0" applyNumberFormat="0" applyBorder="0" applyAlignment="0" applyProtection="0"/>
    <xf numFmtId="0" fontId="35" fillId="11" borderId="0" applyNumberFormat="0" applyBorder="0" applyAlignment="0" applyProtection="0"/>
    <xf numFmtId="0" fontId="35" fillId="13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2" fillId="5" borderId="0" applyNumberFormat="0" applyBorder="0" applyAlignment="0" applyProtection="0"/>
    <xf numFmtId="0" fontId="46" fillId="12" borderId="1" applyNumberFormat="0" applyAlignment="0" applyProtection="0"/>
    <xf numFmtId="0" fontId="34" fillId="24" borderId="2" applyNumberFormat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5" fillId="0" borderId="3" applyNumberFormat="0" applyFill="0" applyAlignment="0" applyProtection="0"/>
    <xf numFmtId="0" fontId="51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40" fillId="4" borderId="1" applyNumberFormat="0" applyAlignment="0" applyProtection="0"/>
    <xf numFmtId="0" fontId="37" fillId="0" borderId="6" applyNumberFormat="0" applyFill="0" applyAlignment="0" applyProtection="0"/>
    <xf numFmtId="0" fontId="43" fillId="14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5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60" fillId="0" borderId="0"/>
    <xf numFmtId="0" fontId="60" fillId="0" borderId="0"/>
    <xf numFmtId="0" fontId="61" fillId="0" borderId="0"/>
    <xf numFmtId="0" fontId="60" fillId="0" borderId="0">
      <alignment vertical="center"/>
    </xf>
    <xf numFmtId="0" fontId="62" fillId="0" borderId="0"/>
    <xf numFmtId="0" fontId="60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33" fillId="0" borderId="0"/>
    <xf numFmtId="0" fontId="49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49" fillId="0" borderId="0"/>
    <xf numFmtId="0" fontId="33" fillId="0" borderId="0"/>
    <xf numFmtId="0" fontId="50" fillId="0" borderId="0"/>
    <xf numFmtId="0" fontId="50" fillId="0" borderId="0"/>
    <xf numFmtId="0" fontId="33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8" borderId="7" applyNumberFormat="0" applyFont="0" applyAlignment="0" applyProtection="0"/>
    <xf numFmtId="0" fontId="48" fillId="12" borderId="8" applyNumberFormat="0" applyAlignment="0" applyProtection="0"/>
    <xf numFmtId="9" fontId="50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52" fillId="0" borderId="0" applyNumberFormat="0" applyFill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19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40" fillId="4" borderId="1" applyNumberFormat="0" applyAlignment="0" applyProtection="0"/>
    <xf numFmtId="0" fontId="48" fillId="12" borderId="8" applyNumberFormat="0" applyAlignment="0" applyProtection="0"/>
    <xf numFmtId="0" fontId="46" fillId="12" borderId="1" applyNumberFormat="0" applyAlignment="0" applyProtection="0"/>
    <xf numFmtId="0" fontId="45" fillId="0" borderId="3" applyNumberFormat="0" applyFill="0" applyAlignment="0" applyProtection="0"/>
    <xf numFmtId="0" fontId="51" fillId="0" borderId="4" applyNumberFormat="0" applyFill="0" applyAlignment="0" applyProtection="0"/>
    <xf numFmtId="0" fontId="41" fillId="0" borderId="5" applyNumberFormat="0" applyFill="0" applyAlignment="0" applyProtection="0"/>
    <xf numFmtId="0" fontId="41" fillId="0" borderId="0" applyNumberFormat="0" applyFill="0" applyBorder="0" applyAlignment="0" applyProtection="0"/>
    <xf numFmtId="0" fontId="54" fillId="0" borderId="9" applyNumberFormat="0" applyFill="0" applyAlignment="0" applyProtection="0"/>
    <xf numFmtId="0" fontId="34" fillId="24" borderId="2" applyNumberFormat="0" applyAlignment="0" applyProtection="0"/>
    <xf numFmtId="0" fontId="47" fillId="0" borderId="0" applyNumberFormat="0" applyFill="0" applyBorder="0" applyAlignment="0" applyProtection="0"/>
    <xf numFmtId="0" fontId="43" fillId="14" borderId="0" applyNumberFormat="0" applyBorder="0" applyAlignment="0" applyProtection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42" fillId="5" borderId="0" applyNumberFormat="0" applyBorder="0" applyAlignment="0" applyProtection="0"/>
    <xf numFmtId="0" fontId="44" fillId="0" borderId="0" applyNumberFormat="0" applyFill="0" applyBorder="0" applyAlignment="0" applyProtection="0"/>
    <xf numFmtId="0" fontId="55" fillId="8" borderId="7" applyNumberFormat="0" applyFont="0" applyAlignment="0" applyProtection="0"/>
    <xf numFmtId="0" fontId="37" fillId="0" borderId="6" applyNumberFormat="0" applyFill="0" applyAlignment="0" applyProtection="0"/>
    <xf numFmtId="0" fontId="53" fillId="0" borderId="0"/>
    <xf numFmtId="0" fontId="52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39" fillId="7" borderId="0" applyNumberFormat="0" applyBorder="0" applyAlignment="0" applyProtection="0"/>
    <xf numFmtId="0" fontId="63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65" fillId="0" borderId="0"/>
    <xf numFmtId="0" fontId="36" fillId="0" borderId="0"/>
    <xf numFmtId="0" fontId="68" fillId="0" borderId="0"/>
    <xf numFmtId="0" fontId="33" fillId="0" borderId="0"/>
    <xf numFmtId="0" fontId="58" fillId="0" borderId="0"/>
    <xf numFmtId="0" fontId="58" fillId="0" borderId="0"/>
    <xf numFmtId="0" fontId="58" fillId="0" borderId="0"/>
    <xf numFmtId="0" fontId="58" fillId="0" borderId="0"/>
  </cellStyleXfs>
  <cellXfs count="479">
    <xf numFmtId="0" fontId="0" fillId="0" borderId="0" xfId="0"/>
    <xf numFmtId="0" fontId="2" fillId="0" borderId="0" xfId="0" applyFont="1" applyFill="1"/>
    <xf numFmtId="0" fontId="3" fillId="0" borderId="0" xfId="0" applyFont="1"/>
    <xf numFmtId="0" fontId="2" fillId="0" borderId="0" xfId="0" applyFont="1"/>
    <xf numFmtId="165" fontId="2" fillId="0" borderId="0" xfId="0" applyNumberFormat="1" applyFont="1"/>
    <xf numFmtId="0" fontId="4" fillId="0" borderId="10" xfId="0" applyFont="1" applyBorder="1" applyAlignment="1">
      <alignment horizontal="center" wrapText="1"/>
    </xf>
    <xf numFmtId="0" fontId="4" fillId="6" borderId="11" xfId="0" applyFont="1" applyFill="1" applyBorder="1" applyAlignment="1">
      <alignment vertical="center"/>
    </xf>
    <xf numFmtId="0" fontId="5" fillId="6" borderId="12" xfId="0" applyFont="1" applyFill="1" applyBorder="1" applyAlignment="1">
      <alignment vertical="center" wrapText="1"/>
    </xf>
    <xf numFmtId="2" fontId="4" fillId="6" borderId="11" xfId="0" applyNumberFormat="1" applyFont="1" applyFill="1" applyBorder="1" applyAlignment="1">
      <alignment vertical="center"/>
    </xf>
    <xf numFmtId="165" fontId="4" fillId="6" borderId="11" xfId="0" applyNumberFormat="1" applyFont="1" applyFill="1" applyBorder="1" applyAlignment="1">
      <alignment vertical="center"/>
    </xf>
    <xf numFmtId="165" fontId="4" fillId="25" borderId="11" xfId="0" applyNumberFormat="1" applyFont="1" applyFill="1" applyBorder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1" xfId="0" applyFont="1" applyFill="1" applyBorder="1" applyAlignment="1">
      <alignment vertical="center"/>
    </xf>
    <xf numFmtId="165" fontId="4" fillId="0" borderId="11" xfId="0" applyNumberFormat="1" applyFont="1" applyBorder="1" applyAlignment="1">
      <alignment vertical="center"/>
    </xf>
    <xf numFmtId="0" fontId="4" fillId="6" borderId="13" xfId="0" applyFont="1" applyFill="1" applyBorder="1" applyAlignment="1">
      <alignment vertical="center" wrapText="1"/>
    </xf>
    <xf numFmtId="0" fontId="4" fillId="6" borderId="11" xfId="99" applyFont="1" applyFill="1" applyBorder="1" applyAlignment="1">
      <alignment vertical="center" wrapText="1"/>
    </xf>
    <xf numFmtId="0" fontId="4" fillId="6" borderId="10" xfId="0" applyFont="1" applyFill="1" applyBorder="1" applyAlignment="1">
      <alignment vertical="center"/>
    </xf>
    <xf numFmtId="2" fontId="4" fillId="6" borderId="11" xfId="0" applyNumberFormat="1" applyFont="1" applyFill="1" applyBorder="1" applyAlignment="1">
      <alignment vertical="center" wrapText="1"/>
    </xf>
    <xf numFmtId="0" fontId="2" fillId="6" borderId="0" xfId="0" applyFont="1" applyFill="1"/>
    <xf numFmtId="0" fontId="4" fillId="6" borderId="11" xfId="0" applyFont="1" applyFill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1" xfId="0" applyFont="1" applyBorder="1" applyAlignment="1">
      <alignment vertical="center"/>
    </xf>
    <xf numFmtId="0" fontId="5" fillId="6" borderId="11" xfId="0" applyFont="1" applyFill="1" applyBorder="1" applyAlignment="1">
      <alignment vertical="center" wrapText="1"/>
    </xf>
    <xf numFmtId="2" fontId="6" fillId="0" borderId="10" xfId="0" applyNumberFormat="1" applyFont="1" applyBorder="1" applyAlignment="1">
      <alignment vertical="center" wrapText="1"/>
    </xf>
    <xf numFmtId="166" fontId="4" fillId="6" borderId="11" xfId="0" applyNumberFormat="1" applyFont="1" applyFill="1" applyBorder="1" applyAlignment="1">
      <alignment vertical="center"/>
    </xf>
    <xf numFmtId="0" fontId="6" fillId="6" borderId="11" xfId="0" applyFont="1" applyFill="1" applyBorder="1" applyAlignment="1">
      <alignment vertical="center"/>
    </xf>
    <xf numFmtId="0" fontId="6" fillId="6" borderId="12" xfId="0" applyFont="1" applyFill="1" applyBorder="1" applyAlignment="1">
      <alignment vertical="center" wrapText="1"/>
    </xf>
    <xf numFmtId="165" fontId="6" fillId="6" borderId="11" xfId="0" applyNumberFormat="1" applyFont="1" applyFill="1" applyBorder="1" applyAlignment="1">
      <alignment vertical="center"/>
    </xf>
    <xf numFmtId="0" fontId="4" fillId="6" borderId="14" xfId="0" applyFont="1" applyFill="1" applyBorder="1" applyAlignment="1">
      <alignment vertical="center" wrapText="1"/>
    </xf>
    <xf numFmtId="0" fontId="4" fillId="6" borderId="15" xfId="0" applyFont="1" applyFill="1" applyBorder="1" applyAlignment="1">
      <alignment vertical="center"/>
    </xf>
    <xf numFmtId="0" fontId="4" fillId="6" borderId="16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/>
    </xf>
    <xf numFmtId="0" fontId="6" fillId="0" borderId="11" xfId="0" applyFont="1" applyFill="1" applyBorder="1" applyAlignment="1">
      <alignment vertical="center" wrapText="1"/>
    </xf>
    <xf numFmtId="165" fontId="6" fillId="0" borderId="11" xfId="0" applyNumberFormat="1" applyFont="1" applyFill="1" applyBorder="1" applyAlignment="1">
      <alignment vertical="center"/>
    </xf>
    <xf numFmtId="0" fontId="6" fillId="25" borderId="11" xfId="0" applyFont="1" applyFill="1" applyBorder="1" applyAlignment="1">
      <alignment vertical="center" wrapText="1"/>
    </xf>
    <xf numFmtId="167" fontId="6" fillId="0" borderId="11" xfId="0" applyNumberFormat="1" applyFont="1" applyFill="1" applyBorder="1" applyAlignment="1">
      <alignment vertical="center"/>
    </xf>
    <xf numFmtId="165" fontId="6" fillId="25" borderId="11" xfId="0" applyNumberFormat="1" applyFont="1" applyFill="1" applyBorder="1" applyAlignment="1">
      <alignment vertical="center" wrapText="1"/>
    </xf>
    <xf numFmtId="2" fontId="6" fillId="0" borderId="11" xfId="0" applyNumberFormat="1" applyFont="1" applyFill="1" applyBorder="1" applyAlignment="1">
      <alignment vertical="center"/>
    </xf>
    <xf numFmtId="2" fontId="6" fillId="25" borderId="11" xfId="0" applyNumberFormat="1" applyFont="1" applyFill="1" applyBorder="1" applyAlignment="1">
      <alignment vertical="center"/>
    </xf>
    <xf numFmtId="168" fontId="4" fillId="6" borderId="11" xfId="0" applyNumberFormat="1" applyFont="1" applyFill="1" applyBorder="1" applyAlignment="1">
      <alignment vertical="center"/>
    </xf>
    <xf numFmtId="165" fontId="2" fillId="0" borderId="0" xfId="0" applyNumberFormat="1" applyFont="1" applyFill="1"/>
    <xf numFmtId="167" fontId="2" fillId="0" borderId="0" xfId="0" applyNumberFormat="1" applyFont="1" applyFill="1"/>
    <xf numFmtId="166" fontId="4" fillId="0" borderId="0" xfId="0" applyNumberFormat="1" applyFont="1"/>
    <xf numFmtId="2" fontId="4" fillId="0" borderId="0" xfId="0" applyNumberFormat="1" applyFont="1"/>
    <xf numFmtId="4" fontId="7" fillId="0" borderId="11" xfId="67" applyNumberFormat="1" applyFont="1" applyFill="1" applyBorder="1" applyAlignment="1" applyProtection="1">
      <alignment horizontal="center"/>
      <protection locked="0"/>
    </xf>
    <xf numFmtId="165" fontId="3" fillId="0" borderId="0" xfId="0" applyNumberFormat="1" applyFont="1"/>
    <xf numFmtId="167" fontId="2" fillId="0" borderId="0" xfId="0" applyNumberFormat="1" applyFont="1"/>
    <xf numFmtId="0" fontId="8" fillId="0" borderId="0" xfId="0" applyNumberFormat="1" applyFont="1" applyFill="1" applyBorder="1" applyAlignment="1" applyProtection="1"/>
    <xf numFmtId="0" fontId="9" fillId="0" borderId="0" xfId="67" applyNumberFormat="1" applyFont="1" applyFill="1" applyBorder="1" applyAlignment="1" applyProtection="1"/>
    <xf numFmtId="0" fontId="10" fillId="0" borderId="0" xfId="67" applyNumberFormat="1" applyFont="1" applyFill="1" applyBorder="1" applyAlignment="1" applyProtection="1"/>
    <xf numFmtId="0" fontId="9" fillId="0" borderId="0" xfId="66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/>
    <xf numFmtId="0" fontId="10" fillId="0" borderId="0" xfId="129" applyNumberFormat="1" applyFont="1" applyFill="1" applyBorder="1" applyAlignment="1" applyProtection="1"/>
    <xf numFmtId="169" fontId="10" fillId="0" borderId="0" xfId="129" applyNumberFormat="1" applyFont="1" applyFill="1" applyBorder="1" applyAlignment="1" applyProtection="1"/>
    <xf numFmtId="0" fontId="10" fillId="0" borderId="0" xfId="129" applyNumberFormat="1" applyFont="1" applyFill="1" applyBorder="1" applyAlignment="1" applyProtection="1">
      <alignment horizontal="right" wrapText="1"/>
    </xf>
    <xf numFmtId="0" fontId="11" fillId="0" borderId="0" xfId="0" applyNumberFormat="1" applyFont="1" applyFill="1" applyBorder="1" applyAlignment="1" applyProtection="1"/>
    <xf numFmtId="0" fontId="12" fillId="0" borderId="0" xfId="0" applyFont="1"/>
    <xf numFmtId="0" fontId="10" fillId="0" borderId="0" xfId="129" applyNumberFormat="1" applyFont="1" applyFill="1" applyBorder="1" applyAlignment="1" applyProtection="1">
      <alignment horizontal="center"/>
    </xf>
    <xf numFmtId="0" fontId="15" fillId="0" borderId="0" xfId="129" applyNumberFormat="1" applyFont="1" applyFill="1" applyBorder="1" applyAlignment="1" applyProtection="1">
      <alignment horizontal="left"/>
    </xf>
    <xf numFmtId="170" fontId="10" fillId="0" borderId="0" xfId="129" applyNumberFormat="1" applyFont="1" applyFill="1" applyBorder="1" applyAlignment="1" applyProtection="1">
      <alignment horizontal="left"/>
    </xf>
    <xf numFmtId="0" fontId="10" fillId="0" borderId="11" xfId="129" applyNumberFormat="1" applyFont="1" applyFill="1" applyBorder="1" applyAlignment="1" applyProtection="1">
      <alignment horizontal="center" vertical="center"/>
    </xf>
    <xf numFmtId="0" fontId="16" fillId="0" borderId="11" xfId="129" applyNumberFormat="1" applyFont="1" applyFill="1" applyBorder="1" applyAlignment="1" applyProtection="1">
      <alignment horizontal="center" vertical="center"/>
    </xf>
    <xf numFmtId="0" fontId="15" fillId="0" borderId="11" xfId="129" applyNumberFormat="1" applyFont="1" applyFill="1" applyBorder="1" applyAlignment="1" applyProtection="1">
      <alignment vertical="center" wrapText="1"/>
    </xf>
    <xf numFmtId="169" fontId="15" fillId="0" borderId="11" xfId="129" applyNumberFormat="1" applyFont="1" applyFill="1" applyBorder="1" applyAlignment="1" applyProtection="1">
      <alignment vertical="center" wrapText="1"/>
    </xf>
    <xf numFmtId="49" fontId="15" fillId="0" borderId="11" xfId="129" applyNumberFormat="1" applyFont="1" applyFill="1" applyBorder="1" applyAlignment="1" applyProtection="1">
      <alignment horizontal="center"/>
      <protection locked="0"/>
    </xf>
    <xf numFmtId="0" fontId="15" fillId="0" borderId="11" xfId="129" applyNumberFormat="1" applyFont="1" applyFill="1" applyBorder="1" applyAlignment="1" applyProtection="1">
      <alignment horizontal="center" wrapText="1"/>
      <protection locked="0"/>
    </xf>
    <xf numFmtId="3" fontId="15" fillId="0" borderId="11" xfId="129" applyNumberFormat="1" applyFont="1" applyFill="1" applyBorder="1" applyAlignment="1" applyProtection="1">
      <alignment horizontal="center"/>
      <protection locked="0"/>
    </xf>
    <xf numFmtId="49" fontId="15" fillId="0" borderId="11" xfId="129" applyNumberFormat="1" applyFont="1" applyFill="1" applyBorder="1" applyAlignment="1" applyProtection="1">
      <alignment horizontal="left"/>
      <protection locked="0"/>
    </xf>
    <xf numFmtId="0" fontId="10" fillId="0" borderId="11" xfId="129" applyNumberFormat="1" applyFont="1" applyFill="1" applyBorder="1" applyAlignment="1" applyProtection="1">
      <alignment horizontal="left" wrapText="1"/>
      <protection locked="0"/>
    </xf>
    <xf numFmtId="4" fontId="15" fillId="0" borderId="11" xfId="129" applyNumberFormat="1" applyFont="1" applyFill="1" applyBorder="1" applyAlignment="1" applyProtection="1">
      <alignment horizontal="center"/>
      <protection locked="0"/>
    </xf>
    <xf numFmtId="3" fontId="15" fillId="0" borderId="11" xfId="129" applyNumberFormat="1" applyFont="1" applyFill="1" applyBorder="1" applyAlignment="1" applyProtection="1">
      <alignment horizontal="right"/>
      <protection locked="0"/>
    </xf>
    <xf numFmtId="16" fontId="7" fillId="0" borderId="11" xfId="67" applyNumberFormat="1" applyFont="1" applyFill="1" applyBorder="1" applyAlignment="1" applyProtection="1">
      <alignment horizontal="left"/>
      <protection locked="0"/>
    </xf>
    <xf numFmtId="0" fontId="7" fillId="0" borderId="11" xfId="67" applyNumberFormat="1" applyFont="1" applyFill="1" applyBorder="1" applyAlignment="1" applyProtection="1">
      <alignment horizontal="left" wrapText="1"/>
      <protection locked="0"/>
    </xf>
    <xf numFmtId="0" fontId="9" fillId="0" borderId="0" xfId="67" applyNumberFormat="1" applyFont="1" applyFill="1" applyBorder="1" applyAlignment="1" applyProtection="1">
      <alignment horizontal="right" wrapText="1"/>
    </xf>
    <xf numFmtId="10" fontId="15" fillId="0" borderId="11" xfId="67" applyNumberFormat="1" applyFont="1" applyFill="1" applyBorder="1" applyAlignment="1" applyProtection="1">
      <alignment horizontal="left"/>
      <protection locked="0"/>
    </xf>
    <xf numFmtId="0" fontId="15" fillId="0" borderId="11" xfId="67" applyNumberFormat="1" applyFont="1" applyFill="1" applyBorder="1" applyAlignment="1" applyProtection="1">
      <alignment horizontal="left" wrapText="1"/>
      <protection locked="0"/>
    </xf>
    <xf numFmtId="4" fontId="17" fillId="0" borderId="11" xfId="67" applyNumberFormat="1" applyFont="1" applyFill="1" applyBorder="1" applyAlignment="1" applyProtection="1">
      <alignment horizontal="center"/>
      <protection locked="0"/>
    </xf>
    <xf numFmtId="16" fontId="7" fillId="0" borderId="11" xfId="66" applyNumberFormat="1" applyFont="1" applyFill="1" applyBorder="1" applyAlignment="1" applyProtection="1">
      <alignment horizontal="left"/>
      <protection locked="0"/>
    </xf>
    <xf numFmtId="0" fontId="7" fillId="0" borderId="11" xfId="66" applyNumberFormat="1" applyFont="1" applyFill="1" applyBorder="1" applyAlignment="1" applyProtection="1">
      <alignment horizontal="left" wrapText="1"/>
      <protection locked="0"/>
    </xf>
    <xf numFmtId="4" fontId="18" fillId="0" borderId="11" xfId="66" applyNumberFormat="1" applyFont="1" applyFill="1" applyBorder="1" applyAlignment="1" applyProtection="1">
      <alignment horizontal="center"/>
      <protection locked="0"/>
    </xf>
    <xf numFmtId="0" fontId="9" fillId="0" borderId="0" xfId="66" applyNumberFormat="1" applyFont="1" applyFill="1" applyBorder="1" applyAlignment="1" applyProtection="1">
      <alignment horizontal="right" wrapText="1"/>
    </xf>
    <xf numFmtId="4" fontId="15" fillId="0" borderId="11" xfId="67" applyNumberFormat="1" applyFont="1" applyFill="1" applyBorder="1" applyAlignment="1" applyProtection="1">
      <alignment horizontal="center"/>
      <protection locked="0"/>
    </xf>
    <xf numFmtId="4" fontId="18" fillId="0" borderId="11" xfId="67" applyNumberFormat="1" applyFont="1" applyFill="1" applyBorder="1" applyAlignment="1" applyProtection="1">
      <alignment horizontal="center"/>
      <protection locked="0"/>
    </xf>
    <xf numFmtId="2" fontId="9" fillId="0" borderId="0" xfId="67" applyNumberFormat="1" applyFont="1" applyFill="1" applyBorder="1" applyAlignment="1" applyProtection="1"/>
    <xf numFmtId="0" fontId="9" fillId="0" borderId="0" xfId="67" applyNumberFormat="1" applyFont="1" applyFill="1" applyBorder="1" applyAlignment="1" applyProtection="1">
      <alignment horizontal="right" vertical="center" wrapText="1"/>
    </xf>
    <xf numFmtId="171" fontId="9" fillId="0" borderId="0" xfId="51" applyNumberFormat="1" applyFont="1" applyFill="1" applyBorder="1" applyAlignment="1" applyProtection="1">
      <alignment horizontal="right" vertical="center" wrapText="1"/>
    </xf>
    <xf numFmtId="2" fontId="10" fillId="0" borderId="0" xfId="67" applyNumberFormat="1" applyFont="1" applyFill="1" applyBorder="1" applyAlignment="1" applyProtection="1"/>
    <xf numFmtId="170" fontId="9" fillId="0" borderId="0" xfId="67" applyNumberFormat="1" applyFont="1" applyFill="1" applyBorder="1" applyAlignment="1" applyProtection="1">
      <alignment horizontal="right" vertical="center" wrapText="1"/>
    </xf>
    <xf numFmtId="0" fontId="7" fillId="0" borderId="11" xfId="67" applyNumberFormat="1" applyFont="1" applyFill="1" applyBorder="1" applyAlignment="1" applyProtection="1">
      <alignment horizontal="left"/>
      <protection locked="0"/>
    </xf>
    <xf numFmtId="9" fontId="10" fillId="0" borderId="11" xfId="67" applyNumberFormat="1" applyFont="1" applyFill="1" applyBorder="1" applyAlignment="1" applyProtection="1">
      <alignment horizontal="left"/>
    </xf>
    <xf numFmtId="0" fontId="15" fillId="0" borderId="11" xfId="67" applyNumberFormat="1" applyFont="1" applyFill="1" applyBorder="1" applyAlignment="1" applyProtection="1"/>
    <xf numFmtId="169" fontId="15" fillId="0" borderId="11" xfId="67" applyNumberFormat="1" applyFont="1" applyFill="1" applyBorder="1" applyAlignment="1" applyProtection="1"/>
    <xf numFmtId="165" fontId="15" fillId="0" borderId="11" xfId="67" applyNumberFormat="1" applyFont="1" applyFill="1" applyBorder="1" applyAlignment="1" applyProtection="1"/>
    <xf numFmtId="169" fontId="10" fillId="0" borderId="0" xfId="67" applyNumberFormat="1" applyFont="1" applyFill="1" applyBorder="1" applyAlignment="1" applyProtection="1"/>
    <xf numFmtId="4" fontId="10" fillId="0" borderId="0" xfId="67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>
      <alignment horizontal="center"/>
    </xf>
    <xf numFmtId="4" fontId="10" fillId="0" borderId="0" xfId="62" applyNumberFormat="1" applyFont="1" applyFill="1" applyBorder="1" applyAlignment="1" applyProtection="1"/>
    <xf numFmtId="0" fontId="10" fillId="0" borderId="0" xfId="62" applyNumberFormat="1" applyFont="1" applyFill="1" applyBorder="1" applyAlignment="1" applyProtection="1">
      <alignment horizontal="right" wrapText="1"/>
    </xf>
    <xf numFmtId="0" fontId="10" fillId="0" borderId="0" xfId="67" applyNumberFormat="1" applyFont="1" applyFill="1" applyBorder="1" applyAlignment="1" applyProtection="1">
      <alignment horizontal="right" wrapText="1"/>
    </xf>
    <xf numFmtId="0" fontId="10" fillId="0" borderId="0" xfId="66" applyNumberFormat="1" applyFont="1" applyFill="1" applyBorder="1" applyAlignment="1" applyProtection="1"/>
    <xf numFmtId="0" fontId="8" fillId="0" borderId="0" xfId="100" applyNumberFormat="1" applyFont="1" applyFill="1" applyBorder="1" applyAlignment="1" applyProtection="1"/>
    <xf numFmtId="169" fontId="8" fillId="0" borderId="0" xfId="100" applyNumberFormat="1" applyFont="1" applyFill="1" applyBorder="1" applyAlignment="1" applyProtection="1"/>
    <xf numFmtId="0" fontId="12" fillId="0" borderId="0" xfId="100" applyFont="1"/>
    <xf numFmtId="0" fontId="2" fillId="0" borderId="0" xfId="100" applyFont="1" applyAlignment="1">
      <alignment horizontal="left"/>
    </xf>
    <xf numFmtId="0" fontId="13" fillId="0" borderId="0" xfId="100" applyFont="1"/>
    <xf numFmtId="0" fontId="2" fillId="0" borderId="0" xfId="100" applyFont="1" applyAlignment="1">
      <alignment horizontal="center" vertical="center" wrapText="1"/>
    </xf>
    <xf numFmtId="0" fontId="8" fillId="0" borderId="0" xfId="100" applyNumberFormat="1" applyFont="1" applyFill="1" applyBorder="1" applyAlignment="1" applyProtection="1">
      <alignment horizontal="center"/>
    </xf>
    <xf numFmtId="169" fontId="28" fillId="0" borderId="0" xfId="100" applyNumberFormat="1" applyFont="1" applyFill="1" applyBorder="1" applyAlignment="1" applyProtection="1">
      <alignment horizontal="center"/>
    </xf>
    <xf numFmtId="0" fontId="28" fillId="0" borderId="0" xfId="100" applyNumberFormat="1" applyFont="1" applyFill="1" applyBorder="1" applyAlignment="1" applyProtection="1">
      <alignment horizontal="left"/>
    </xf>
    <xf numFmtId="0" fontId="28" fillId="0" borderId="11" xfId="100" applyNumberFormat="1" applyFont="1" applyFill="1" applyBorder="1" applyAlignment="1" applyProtection="1">
      <alignment horizontal="center" vertical="center"/>
    </xf>
    <xf numFmtId="0" fontId="28" fillId="0" borderId="11" xfId="100" applyNumberFormat="1" applyFont="1" applyFill="1" applyBorder="1" applyAlignment="1" applyProtection="1">
      <alignment horizontal="center" vertical="center" wrapText="1"/>
    </xf>
    <xf numFmtId="3" fontId="28" fillId="0" borderId="11" xfId="100" applyNumberFormat="1" applyFont="1" applyFill="1" applyBorder="1" applyAlignment="1" applyProtection="1">
      <alignment horizontal="center" vertical="center" wrapText="1"/>
    </xf>
    <xf numFmtId="16" fontId="28" fillId="0" borderId="11" xfId="100" applyNumberFormat="1" applyFont="1" applyFill="1" applyBorder="1" applyAlignment="1" applyProtection="1">
      <alignment horizontal="left"/>
      <protection locked="0"/>
    </xf>
    <xf numFmtId="169" fontId="28" fillId="0" borderId="11" xfId="100" applyNumberFormat="1" applyFont="1" applyFill="1" applyBorder="1" applyAlignment="1" applyProtection="1">
      <alignment horizontal="left" wrapText="1"/>
      <protection locked="0"/>
    </xf>
    <xf numFmtId="169" fontId="28" fillId="0" borderId="11" xfId="100" applyNumberFormat="1" applyFont="1" applyFill="1" applyBorder="1" applyAlignment="1" applyProtection="1">
      <alignment horizontal="left"/>
      <protection locked="0"/>
    </xf>
    <xf numFmtId="0" fontId="30" fillId="0" borderId="11" xfId="100" applyNumberFormat="1" applyFont="1" applyFill="1" applyBorder="1" applyAlignment="1" applyProtection="1">
      <alignment horizontal="right" vertical="center" wrapText="1"/>
      <protection locked="0"/>
    </xf>
    <xf numFmtId="0" fontId="31" fillId="0" borderId="11" xfId="100" applyNumberFormat="1" applyFont="1" applyFill="1" applyBorder="1" applyAlignment="1" applyProtection="1">
      <alignment horizontal="left" vertical="center" wrapText="1"/>
      <protection locked="0"/>
    </xf>
    <xf numFmtId="169" fontId="31" fillId="0" borderId="11" xfId="100" applyNumberFormat="1" applyFont="1" applyFill="1" applyBorder="1" applyAlignment="1" applyProtection="1">
      <alignment horizontal="left" vertical="center" wrapText="1"/>
      <protection locked="0"/>
    </xf>
    <xf numFmtId="169" fontId="30" fillId="0" borderId="11" xfId="100" applyNumberFormat="1" applyFont="1" applyFill="1" applyBorder="1" applyAlignment="1" applyProtection="1">
      <alignment horizontal="left" vertical="center" wrapText="1"/>
      <protection locked="0"/>
    </xf>
    <xf numFmtId="2" fontId="9" fillId="0" borderId="0" xfId="67" applyNumberFormat="1" applyFont="1" applyFill="1" applyBorder="1" applyAlignment="1" applyProtection="1">
      <alignment horizontal="right" wrapText="1"/>
    </xf>
    <xf numFmtId="2" fontId="9" fillId="0" borderId="0" xfId="67" applyNumberFormat="1" applyFont="1" applyFill="1" applyBorder="1" applyAlignment="1" applyProtection="1">
      <alignment horizontal="right" vertical="center" wrapText="1"/>
    </xf>
    <xf numFmtId="0" fontId="2" fillId="0" borderId="0" xfId="61" applyFont="1" applyAlignment="1">
      <alignment horizontal="left"/>
    </xf>
    <xf numFmtId="0" fontId="2" fillId="0" borderId="0" xfId="61" applyFont="1"/>
    <xf numFmtId="49" fontId="2" fillId="0" borderId="0" xfId="61" applyNumberFormat="1" applyFont="1"/>
    <xf numFmtId="0" fontId="2" fillId="0" borderId="0" xfId="61" applyFont="1" applyBorder="1" applyAlignment="1">
      <alignment horizontal="left"/>
    </xf>
    <xf numFmtId="0" fontId="2" fillId="0" borderId="0" xfId="61" applyFont="1" applyBorder="1"/>
    <xf numFmtId="49" fontId="2" fillId="0" borderId="0" xfId="61" applyNumberFormat="1" applyFont="1" applyBorder="1"/>
    <xf numFmtId="0" fontId="2" fillId="0" borderId="17" xfId="0" applyFont="1" applyBorder="1"/>
    <xf numFmtId="0" fontId="8" fillId="0" borderId="18" xfId="0" applyNumberFormat="1" applyFont="1" applyFill="1" applyBorder="1" applyAlignment="1" applyProtection="1">
      <alignment horizontal="left" vertical="center" wrapText="1"/>
      <protection locked="0"/>
    </xf>
    <xf numFmtId="165" fontId="4" fillId="25" borderId="11" xfId="0" applyNumberFormat="1" applyFont="1" applyFill="1" applyBorder="1" applyAlignment="1">
      <alignment horizontal="left"/>
    </xf>
    <xf numFmtId="0" fontId="15" fillId="0" borderId="11" xfId="100" applyNumberFormat="1" applyFont="1" applyFill="1" applyBorder="1" applyAlignment="1" applyProtection="1">
      <alignment horizontal="left" wrapText="1"/>
      <protection locked="0"/>
    </xf>
    <xf numFmtId="167" fontId="4" fillId="25" borderId="11" xfId="0" applyNumberFormat="1" applyFont="1" applyFill="1" applyBorder="1" applyAlignment="1">
      <alignment horizontal="left"/>
    </xf>
    <xf numFmtId="0" fontId="8" fillId="0" borderId="0" xfId="67" applyNumberFormat="1" applyFont="1" applyFill="1" applyBorder="1" applyAlignment="1" applyProtection="1"/>
    <xf numFmtId="165" fontId="9" fillId="0" borderId="0" xfId="67" applyNumberFormat="1" applyFont="1" applyFill="1" applyBorder="1" applyAlignment="1" applyProtection="1"/>
    <xf numFmtId="0" fontId="4" fillId="25" borderId="11" xfId="64" applyFont="1" applyFill="1" applyBorder="1" applyAlignment="1">
      <alignment horizontal="left"/>
    </xf>
    <xf numFmtId="167" fontId="4" fillId="25" borderId="11" xfId="64" applyNumberFormat="1" applyFont="1" applyFill="1" applyBorder="1" applyAlignment="1">
      <alignment horizontal="left"/>
    </xf>
    <xf numFmtId="165" fontId="4" fillId="25" borderId="11" xfId="64" applyNumberFormat="1" applyFont="1" applyFill="1" applyBorder="1" applyAlignment="1">
      <alignment horizontal="center"/>
    </xf>
    <xf numFmtId="165" fontId="57" fillId="25" borderId="11" xfId="141" applyNumberFormat="1" applyFont="1" applyFill="1" applyBorder="1" applyAlignment="1">
      <alignment horizontal="left" vertical="center" wrapText="1"/>
    </xf>
    <xf numFmtId="0" fontId="4" fillId="25" borderId="11" xfId="64" applyFont="1" applyFill="1" applyBorder="1" applyAlignment="1">
      <alignment vertical="center" wrapText="1"/>
    </xf>
    <xf numFmtId="0" fontId="12" fillId="0" borderId="0" xfId="100" applyFont="1" applyAlignment="1">
      <alignment horizontal="center" vertical="center" wrapText="1"/>
    </xf>
    <xf numFmtId="165" fontId="57" fillId="25" borderId="11" xfId="0" applyNumberFormat="1" applyFont="1" applyFill="1" applyBorder="1" applyAlignment="1">
      <alignment horizontal="left" vertical="center" wrapText="1"/>
    </xf>
    <xf numFmtId="0" fontId="2" fillId="0" borderId="0" xfId="143" applyFont="1"/>
    <xf numFmtId="0" fontId="2" fillId="0" borderId="0" xfId="143" applyFont="1" applyAlignment="1">
      <alignment horizontal="left"/>
    </xf>
    <xf numFmtId="2" fontId="25" fillId="25" borderId="0" xfId="143" applyNumberFormat="1" applyFont="1" applyFill="1" applyAlignment="1">
      <alignment horizontal="left"/>
    </xf>
    <xf numFmtId="0" fontId="2" fillId="0" borderId="0" xfId="143" applyFont="1" applyAlignment="1"/>
    <xf numFmtId="9" fontId="2" fillId="0" borderId="0" xfId="143" applyNumberFormat="1" applyFont="1" applyAlignment="1">
      <alignment horizontal="left"/>
    </xf>
    <xf numFmtId="10" fontId="2" fillId="0" borderId="0" xfId="143" applyNumberFormat="1" applyFont="1" applyAlignment="1">
      <alignment horizontal="left"/>
    </xf>
    <xf numFmtId="43" fontId="12" fillId="0" borderId="0" xfId="50" applyFont="1"/>
    <xf numFmtId="0" fontId="66" fillId="0" borderId="0" xfId="143" applyFont="1" applyAlignment="1"/>
    <xf numFmtId="165" fontId="57" fillId="25" borderId="11" xfId="148" applyNumberFormat="1" applyFont="1" applyFill="1" applyBorder="1" applyAlignment="1">
      <alignment horizontal="left"/>
    </xf>
    <xf numFmtId="165" fontId="4" fillId="25" borderId="11" xfId="0" applyNumberFormat="1" applyFont="1" applyFill="1" applyBorder="1" applyAlignment="1">
      <alignment horizontal="center"/>
    </xf>
    <xf numFmtId="165" fontId="64" fillId="25" borderId="11" xfId="0" applyNumberFormat="1" applyFont="1" applyFill="1" applyBorder="1" applyAlignment="1">
      <alignment horizontal="left" vertical="center" wrapText="1"/>
    </xf>
    <xf numFmtId="165" fontId="57" fillId="25" borderId="11" xfId="148" applyNumberFormat="1" applyFont="1" applyFill="1" applyBorder="1" applyAlignment="1">
      <alignment horizontal="center"/>
    </xf>
    <xf numFmtId="165" fontId="4" fillId="25" borderId="11" xfId="147" applyNumberFormat="1" applyFont="1" applyFill="1" applyBorder="1" applyAlignment="1">
      <alignment horizontal="center"/>
    </xf>
    <xf numFmtId="165" fontId="4" fillId="25" borderId="11" xfId="147" applyNumberFormat="1" applyFont="1" applyFill="1" applyBorder="1" applyAlignment="1">
      <alignment horizontal="left"/>
    </xf>
    <xf numFmtId="0" fontId="4" fillId="25" borderId="11" xfId="0" applyFont="1" applyFill="1" applyBorder="1" applyAlignment="1">
      <alignment vertical="center" wrapText="1"/>
    </xf>
    <xf numFmtId="165" fontId="4" fillId="25" borderId="11" xfId="147" applyNumberFormat="1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horizontal="left"/>
    </xf>
    <xf numFmtId="0" fontId="19" fillId="25" borderId="10" xfId="0" applyFont="1" applyFill="1" applyBorder="1" applyAlignment="1">
      <alignment vertical="center" wrapText="1"/>
    </xf>
    <xf numFmtId="0" fontId="71" fillId="25" borderId="0" xfId="0" applyFont="1" applyFill="1"/>
    <xf numFmtId="167" fontId="19" fillId="25" borderId="10" xfId="0" applyNumberFormat="1" applyFont="1" applyFill="1" applyBorder="1" applyAlignment="1">
      <alignment horizontal="left"/>
    </xf>
    <xf numFmtId="1" fontId="19" fillId="25" borderId="10" xfId="0" applyNumberFormat="1" applyFont="1" applyFill="1" applyBorder="1" applyAlignment="1">
      <alignment horizontal="left"/>
    </xf>
    <xf numFmtId="0" fontId="19" fillId="25" borderId="18" xfId="0" applyFont="1" applyFill="1" applyBorder="1" applyAlignment="1">
      <alignment horizontal="left"/>
    </xf>
    <xf numFmtId="0" fontId="4" fillId="25" borderId="11" xfId="140" applyFont="1" applyFill="1" applyBorder="1" applyAlignment="1">
      <alignment horizontal="left"/>
    </xf>
    <xf numFmtId="0" fontId="4" fillId="25" borderId="11" xfId="140" applyFont="1" applyFill="1" applyBorder="1" applyAlignment="1">
      <alignment horizontal="left" vertical="center"/>
    </xf>
    <xf numFmtId="167" fontId="4" fillId="25" borderId="11" xfId="140" applyNumberFormat="1" applyFont="1" applyFill="1" applyBorder="1" applyAlignment="1">
      <alignment horizontal="left"/>
    </xf>
    <xf numFmtId="168" fontId="4" fillId="25" borderId="11" xfId="0" applyNumberFormat="1" applyFont="1" applyFill="1" applyBorder="1" applyAlignment="1">
      <alignment horizontal="left"/>
    </xf>
    <xf numFmtId="0" fontId="19" fillId="25" borderId="11" xfId="64" applyFont="1" applyFill="1" applyBorder="1" applyAlignment="1">
      <alignment horizontal="left"/>
    </xf>
    <xf numFmtId="0" fontId="19" fillId="25" borderId="11" xfId="142" applyFont="1" applyFill="1" applyBorder="1" applyAlignment="1">
      <alignment horizontal="left" vertical="center"/>
    </xf>
    <xf numFmtId="0" fontId="19" fillId="25" borderId="11" xfId="0" applyFont="1" applyFill="1" applyBorder="1" applyAlignment="1">
      <alignment horizontal="left"/>
    </xf>
    <xf numFmtId="0" fontId="19" fillId="25" borderId="11" xfId="0" applyFont="1" applyFill="1" applyBorder="1" applyAlignment="1">
      <alignment horizontal="left" vertical="center"/>
    </xf>
    <xf numFmtId="0" fontId="19" fillId="25" borderId="11" xfId="0" applyFont="1" applyFill="1" applyBorder="1" applyAlignment="1">
      <alignment vertical="center" wrapText="1"/>
    </xf>
    <xf numFmtId="167" fontId="19" fillId="25" borderId="11" xfId="0" applyNumberFormat="1" applyFont="1" applyFill="1" applyBorder="1" applyAlignment="1">
      <alignment horizontal="left"/>
    </xf>
    <xf numFmtId="0" fontId="2" fillId="0" borderId="0" xfId="143" applyFont="1" applyAlignment="1">
      <alignment horizontal="left"/>
    </xf>
    <xf numFmtId="169" fontId="8" fillId="0" borderId="0" xfId="67" applyNumberFormat="1" applyFont="1" applyFill="1" applyBorder="1" applyAlignment="1" applyProtection="1"/>
    <xf numFmtId="0" fontId="2" fillId="25" borderId="0" xfId="0" applyFont="1" applyFill="1"/>
    <xf numFmtId="0" fontId="3" fillId="25" borderId="0" xfId="0" applyFont="1" applyFill="1"/>
    <xf numFmtId="0" fontId="3" fillId="25" borderId="0" xfId="0" applyFont="1" applyFill="1" applyAlignment="1">
      <alignment horizontal="left"/>
    </xf>
    <xf numFmtId="0" fontId="22" fillId="25" borderId="0" xfId="0" applyFont="1" applyFill="1" applyAlignment="1">
      <alignment horizontal="center"/>
    </xf>
    <xf numFmtId="0" fontId="4" fillId="25" borderId="0" xfId="0" applyFont="1" applyFill="1" applyBorder="1" applyAlignment="1">
      <alignment horizontal="right"/>
    </xf>
    <xf numFmtId="0" fontId="4" fillId="25" borderId="11" xfId="0" applyFont="1" applyFill="1" applyBorder="1" applyAlignment="1">
      <alignment horizontal="center" wrapText="1"/>
    </xf>
    <xf numFmtId="166" fontId="4" fillId="25" borderId="0" xfId="0" applyNumberFormat="1" applyFont="1" applyFill="1"/>
    <xf numFmtId="168" fontId="3" fillId="25" borderId="0" xfId="0" applyNumberFormat="1" applyFont="1" applyFill="1"/>
    <xf numFmtId="165" fontId="4" fillId="25" borderId="11" xfId="0" applyNumberFormat="1" applyFont="1" applyFill="1" applyBorder="1" applyAlignment="1">
      <alignment horizontal="left" vertical="center"/>
    </xf>
    <xf numFmtId="165" fontId="4" fillId="25" borderId="11" xfId="0" applyNumberFormat="1" applyFont="1" applyFill="1" applyBorder="1" applyAlignment="1">
      <alignment horizontal="center" vertical="center" wrapText="1"/>
    </xf>
    <xf numFmtId="0" fontId="26" fillId="25" borderId="0" xfId="0" applyFont="1" applyFill="1"/>
    <xf numFmtId="165" fontId="64" fillId="25" borderId="11" xfId="0" applyNumberFormat="1" applyFont="1" applyFill="1" applyBorder="1" applyAlignment="1">
      <alignment horizontal="left" vertical="center"/>
    </xf>
    <xf numFmtId="165" fontId="19" fillId="25" borderId="10" xfId="0" applyNumberFormat="1" applyFont="1" applyFill="1" applyBorder="1" applyAlignment="1">
      <alignment horizontal="left" vertical="center"/>
    </xf>
    <xf numFmtId="172" fontId="2" fillId="25" borderId="0" xfId="0" applyNumberFormat="1" applyFont="1" applyFill="1" applyAlignment="1">
      <alignment horizontal="left"/>
    </xf>
    <xf numFmtId="0" fontId="82" fillId="25" borderId="11" xfId="64" applyFont="1" applyFill="1" applyBorder="1" applyAlignment="1">
      <alignment vertical="center" wrapText="1"/>
    </xf>
    <xf numFmtId="2" fontId="4" fillId="25" borderId="11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left" vertical="center"/>
    </xf>
    <xf numFmtId="0" fontId="4" fillId="25" borderId="11" xfId="0" applyFont="1" applyFill="1" applyBorder="1" applyAlignment="1">
      <alignment horizontal="left" vertical="center" wrapText="1"/>
    </xf>
    <xf numFmtId="0" fontId="19" fillId="25" borderId="10" xfId="0" applyFont="1" applyFill="1" applyBorder="1" applyAlignment="1">
      <alignment horizontal="left" vertical="center"/>
    </xf>
    <xf numFmtId="165" fontId="4" fillId="25" borderId="11" xfId="0" applyNumberFormat="1" applyFont="1" applyFill="1" applyBorder="1" applyAlignment="1">
      <alignment horizontal="center" vertical="center"/>
    </xf>
    <xf numFmtId="0" fontId="4" fillId="25" borderId="11" xfId="64" applyFont="1" applyFill="1" applyBorder="1" applyAlignment="1">
      <alignment horizontal="left" vertical="center"/>
    </xf>
    <xf numFmtId="165" fontId="57" fillId="25" borderId="11" xfId="141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textRotation="90" wrapText="1"/>
    </xf>
    <xf numFmtId="0" fontId="57" fillId="25" borderId="11" xfId="141" applyFont="1" applyFill="1" applyBorder="1" applyAlignment="1">
      <alignment horizontal="left" vertical="center" wrapText="1"/>
    </xf>
    <xf numFmtId="165" fontId="4" fillId="25" borderId="11" xfId="64" applyNumberFormat="1" applyFont="1" applyFill="1" applyBorder="1" applyAlignment="1">
      <alignment horizontal="center" vertical="center"/>
    </xf>
    <xf numFmtId="165" fontId="4" fillId="25" borderId="11" xfId="148" applyNumberFormat="1" applyFont="1" applyFill="1" applyBorder="1" applyAlignment="1">
      <alignment horizontal="left" vertical="center" wrapText="1"/>
    </xf>
    <xf numFmtId="165" fontId="4" fillId="25" borderId="11" xfId="0" applyNumberFormat="1" applyFont="1" applyFill="1" applyBorder="1" applyAlignment="1">
      <alignment horizontal="left" vertical="center" wrapText="1"/>
    </xf>
    <xf numFmtId="165" fontId="57" fillId="25" borderId="11" xfId="0" applyNumberFormat="1" applyFont="1" applyFill="1" applyBorder="1" applyAlignment="1">
      <alignment horizontal="center" vertical="center" wrapText="1"/>
    </xf>
    <xf numFmtId="0" fontId="84" fillId="25" borderId="11" xfId="64" applyFont="1" applyFill="1" applyBorder="1" applyAlignment="1">
      <alignment vertical="center" wrapText="1"/>
    </xf>
    <xf numFmtId="2" fontId="82" fillId="25" borderId="26" xfId="64" applyNumberFormat="1" applyFont="1" applyFill="1" applyBorder="1" applyAlignment="1">
      <alignment vertical="center" wrapText="1"/>
    </xf>
    <xf numFmtId="2" fontId="82" fillId="25" borderId="11" xfId="64" applyNumberFormat="1" applyFont="1" applyFill="1" applyBorder="1" applyAlignment="1">
      <alignment horizontal="center" vertical="center" wrapText="1"/>
    </xf>
    <xf numFmtId="2" fontId="82" fillId="25" borderId="11" xfId="64" applyNumberFormat="1" applyFont="1" applyFill="1" applyBorder="1" applyAlignment="1">
      <alignment horizontal="left" vertical="center" wrapText="1"/>
    </xf>
    <xf numFmtId="2" fontId="82" fillId="25" borderId="26" xfId="64" applyNumberFormat="1" applyFont="1" applyFill="1" applyBorder="1" applyAlignment="1">
      <alignment horizontal="center" vertical="center" wrapText="1"/>
    </xf>
    <xf numFmtId="0" fontId="12" fillId="25" borderId="0" xfId="0" applyFont="1" applyFill="1" applyAlignment="1">
      <alignment vertical="center"/>
    </xf>
    <xf numFmtId="0" fontId="3" fillId="25" borderId="0" xfId="0" applyFont="1" applyFill="1" applyAlignment="1">
      <alignment horizontal="center"/>
    </xf>
    <xf numFmtId="0" fontId="23" fillId="25" borderId="0" xfId="0" applyFont="1" applyFill="1" applyAlignment="1">
      <alignment horizontal="center"/>
    </xf>
    <xf numFmtId="2" fontId="25" fillId="25" borderId="0" xfId="0" applyNumberFormat="1" applyFont="1" applyFill="1" applyAlignment="1">
      <alignment horizontal="left"/>
    </xf>
    <xf numFmtId="0" fontId="22" fillId="25" borderId="0" xfId="0" applyFont="1" applyFill="1" applyAlignment="1"/>
    <xf numFmtId="0" fontId="4" fillId="25" borderId="11" xfId="0" applyFont="1" applyFill="1" applyBorder="1" applyAlignment="1">
      <alignment wrapText="1"/>
    </xf>
    <xf numFmtId="0" fontId="4" fillId="25" borderId="11" xfId="0" applyFont="1" applyFill="1" applyBorder="1" applyAlignment="1">
      <alignment horizontal="left" vertical="justify"/>
    </xf>
    <xf numFmtId="0" fontId="4" fillId="25" borderId="11" xfId="0" applyFont="1" applyFill="1" applyBorder="1" applyAlignment="1">
      <alignment horizontal="left"/>
    </xf>
    <xf numFmtId="2" fontId="4" fillId="25" borderId="11" xfId="0" applyNumberFormat="1" applyFont="1" applyFill="1" applyBorder="1" applyAlignment="1">
      <alignment horizontal="left"/>
    </xf>
    <xf numFmtId="0" fontId="2" fillId="25" borderId="0" xfId="64" applyFont="1" applyFill="1"/>
    <xf numFmtId="166" fontId="4" fillId="25" borderId="11" xfId="0" applyNumberFormat="1" applyFont="1" applyFill="1" applyBorder="1" applyAlignment="1">
      <alignment horizontal="left"/>
    </xf>
    <xf numFmtId="0" fontId="69" fillId="25" borderId="11" xfId="0" applyFont="1" applyFill="1" applyBorder="1" applyAlignment="1">
      <alignment horizontal="left"/>
    </xf>
    <xf numFmtId="165" fontId="64" fillId="25" borderId="11" xfId="0" applyNumberFormat="1" applyFont="1" applyFill="1" applyBorder="1" applyAlignment="1">
      <alignment horizontal="left"/>
    </xf>
    <xf numFmtId="0" fontId="74" fillId="25" borderId="0" xfId="0" applyFont="1" applyFill="1"/>
    <xf numFmtId="0" fontId="57" fillId="25" borderId="11" xfId="141" applyFont="1" applyFill="1" applyBorder="1" applyAlignment="1">
      <alignment vertical="center" wrapText="1"/>
    </xf>
    <xf numFmtId="173" fontId="57" fillId="25" borderId="11" xfId="141" applyNumberFormat="1" applyFont="1" applyFill="1" applyBorder="1" applyAlignment="1">
      <alignment horizontal="left" vertical="center" wrapText="1"/>
    </xf>
    <xf numFmtId="0" fontId="2" fillId="25" borderId="0" xfId="0" applyFont="1" applyFill="1" applyBorder="1"/>
    <xf numFmtId="1" fontId="4" fillId="25" borderId="11" xfId="0" applyNumberFormat="1" applyFont="1" applyFill="1" applyBorder="1" applyAlignment="1">
      <alignment horizontal="left"/>
    </xf>
    <xf numFmtId="1" fontId="4" fillId="25" borderId="11" xfId="0" applyNumberFormat="1" applyFont="1" applyFill="1" applyBorder="1" applyAlignment="1">
      <alignment horizontal="center"/>
    </xf>
    <xf numFmtId="165" fontId="64" fillId="25" borderId="11" xfId="141" applyNumberFormat="1" applyFont="1" applyFill="1" applyBorder="1" applyAlignment="1">
      <alignment horizontal="left" vertical="center" wrapText="1"/>
    </xf>
    <xf numFmtId="2" fontId="4" fillId="25" borderId="0" xfId="0" applyNumberFormat="1" applyFont="1" applyFill="1"/>
    <xf numFmtId="1" fontId="4" fillId="25" borderId="0" xfId="0" applyNumberFormat="1" applyFont="1" applyFill="1"/>
    <xf numFmtId="0" fontId="4" fillId="25" borderId="0" xfId="0" applyFont="1" applyFill="1"/>
    <xf numFmtId="2" fontId="3" fillId="25" borderId="0" xfId="0" applyNumberFormat="1" applyFont="1" applyFill="1"/>
    <xf numFmtId="0" fontId="2" fillId="25" borderId="0" xfId="0" applyFont="1" applyFill="1" applyAlignment="1"/>
    <xf numFmtId="0" fontId="26" fillId="25" borderId="0" xfId="0" applyFont="1" applyFill="1" applyAlignment="1">
      <alignment horizontal="center"/>
    </xf>
    <xf numFmtId="2" fontId="26" fillId="25" borderId="0" xfId="0" applyNumberFormat="1" applyFont="1" applyFill="1"/>
    <xf numFmtId="0" fontId="8" fillId="25" borderId="0" xfId="0" applyNumberFormat="1" applyFont="1" applyFill="1" applyBorder="1" applyAlignment="1" applyProtection="1"/>
    <xf numFmtId="0" fontId="2" fillId="25" borderId="0" xfId="0" applyFont="1" applyFill="1" applyAlignment="1">
      <alignment horizontal="center"/>
    </xf>
    <xf numFmtId="0" fontId="71" fillId="25" borderId="0" xfId="142" applyFont="1" applyFill="1"/>
    <xf numFmtId="0" fontId="71" fillId="25" borderId="0" xfId="142" applyFont="1" applyFill="1" applyAlignment="1">
      <alignment horizontal="left"/>
    </xf>
    <xf numFmtId="0" fontId="76" fillId="25" borderId="0" xfId="142" applyFont="1" applyFill="1" applyAlignment="1">
      <alignment horizontal="center"/>
    </xf>
    <xf numFmtId="0" fontId="77" fillId="25" borderId="0" xfId="142" applyFont="1" applyFill="1" applyAlignment="1">
      <alignment horizontal="center"/>
    </xf>
    <xf numFmtId="0" fontId="76" fillId="25" borderId="0" xfId="142" applyFont="1" applyFill="1" applyAlignment="1"/>
    <xf numFmtId="0" fontId="19" fillId="25" borderId="0" xfId="142" applyFont="1" applyFill="1" applyBorder="1" applyAlignment="1">
      <alignment horizontal="right"/>
    </xf>
    <xf numFmtId="0" fontId="19" fillId="25" borderId="11" xfId="142" applyFont="1" applyFill="1" applyBorder="1" applyAlignment="1">
      <alignment wrapText="1"/>
    </xf>
    <xf numFmtId="0" fontId="19" fillId="25" borderId="11" xfId="142" applyFont="1" applyFill="1" applyBorder="1" applyAlignment="1">
      <alignment horizontal="center" vertical="center" textRotation="90" wrapText="1"/>
    </xf>
    <xf numFmtId="0" fontId="19" fillId="25" borderId="11" xfId="142" applyFont="1" applyFill="1" applyBorder="1" applyAlignment="1">
      <alignment horizontal="center" vertical="center" wrapText="1"/>
    </xf>
    <xf numFmtId="0" fontId="19" fillId="25" borderId="11" xfId="142" applyFont="1" applyFill="1" applyBorder="1" applyAlignment="1">
      <alignment vertical="center" wrapText="1"/>
    </xf>
    <xf numFmtId="0" fontId="71" fillId="25" borderId="0" xfId="142" applyFont="1" applyFill="1" applyBorder="1"/>
    <xf numFmtId="0" fontId="19" fillId="25" borderId="11" xfId="142" applyFont="1" applyFill="1" applyBorder="1" applyAlignment="1">
      <alignment horizontal="center" wrapText="1"/>
    </xf>
    <xf numFmtId="0" fontId="19" fillId="25" borderId="11" xfId="64" applyFont="1" applyFill="1" applyBorder="1" applyAlignment="1">
      <alignment horizontal="left" vertical="center"/>
    </xf>
    <xf numFmtId="0" fontId="19" fillId="25" borderId="11" xfId="142" applyFont="1" applyFill="1" applyBorder="1" applyAlignment="1">
      <alignment horizontal="left"/>
    </xf>
    <xf numFmtId="167" fontId="19" fillId="25" borderId="11" xfId="142" applyNumberFormat="1" applyFont="1" applyFill="1" applyBorder="1" applyAlignment="1">
      <alignment horizontal="left"/>
    </xf>
    <xf numFmtId="0" fontId="19" fillId="25" borderId="11" xfId="64" applyFont="1" applyFill="1" applyBorder="1" applyAlignment="1">
      <alignment vertical="center" wrapText="1"/>
    </xf>
    <xf numFmtId="0" fontId="71" fillId="25" borderId="0" xfId="64" applyFont="1" applyFill="1"/>
    <xf numFmtId="167" fontId="19" fillId="25" borderId="11" xfId="64" applyNumberFormat="1" applyFont="1" applyFill="1" applyBorder="1" applyAlignment="1">
      <alignment horizontal="left"/>
    </xf>
    <xf numFmtId="0" fontId="2" fillId="25" borderId="0" xfId="64" applyFont="1" applyFill="1" applyAlignment="1">
      <alignment horizontal="center"/>
    </xf>
    <xf numFmtId="0" fontId="83" fillId="25" borderId="0" xfId="64" applyFont="1" applyFill="1" applyAlignment="1">
      <alignment horizontal="center" vertical="center"/>
    </xf>
    <xf numFmtId="0" fontId="2" fillId="25" borderId="0" xfId="150" applyFont="1" applyFill="1"/>
    <xf numFmtId="49" fontId="69" fillId="25" borderId="11" xfId="64" applyNumberFormat="1" applyFont="1" applyFill="1" applyBorder="1" applyAlignment="1">
      <alignment horizontal="center"/>
    </xf>
    <xf numFmtId="0" fontId="69" fillId="25" borderId="11" xfId="64" applyFont="1" applyFill="1" applyBorder="1" applyAlignment="1">
      <alignment horizontal="center"/>
    </xf>
    <xf numFmtId="0" fontId="69" fillId="25" borderId="11" xfId="64" applyFont="1" applyFill="1" applyBorder="1" applyAlignment="1">
      <alignment horizontal="center" vertical="center"/>
    </xf>
    <xf numFmtId="0" fontId="69" fillId="25" borderId="0" xfId="64" applyFont="1" applyFill="1"/>
    <xf numFmtId="0" fontId="81" fillId="25" borderId="11" xfId="64" applyFont="1" applyFill="1" applyBorder="1" applyAlignment="1">
      <alignment vertical="center" wrapText="1"/>
    </xf>
    <xf numFmtId="166" fontId="81" fillId="25" borderId="11" xfId="64" applyNumberFormat="1" applyFont="1" applyFill="1" applyBorder="1" applyAlignment="1">
      <alignment horizontal="center" vertical="center" wrapText="1"/>
    </xf>
    <xf numFmtId="0" fontId="81" fillId="25" borderId="11" xfId="64" applyFont="1" applyFill="1" applyBorder="1" applyAlignment="1">
      <alignment horizontal="left" vertical="center" wrapText="1"/>
    </xf>
    <xf numFmtId="165" fontId="81" fillId="25" borderId="11" xfId="64" applyNumberFormat="1" applyFont="1" applyFill="1" applyBorder="1" applyAlignment="1">
      <alignment horizontal="center" vertical="center" wrapText="1"/>
    </xf>
    <xf numFmtId="165" fontId="2" fillId="25" borderId="0" xfId="64" applyNumberFormat="1" applyFont="1" applyFill="1"/>
    <xf numFmtId="9" fontId="81" fillId="25" borderId="26" xfId="64" applyNumberFormat="1" applyFont="1" applyFill="1" applyBorder="1" applyAlignment="1">
      <alignment vertical="center" wrapText="1"/>
    </xf>
    <xf numFmtId="2" fontId="13" fillId="25" borderId="11" xfId="64" applyNumberFormat="1" applyFont="1" applyFill="1" applyBorder="1" applyAlignment="1">
      <alignment horizontal="center" vertical="center" wrapText="1"/>
    </xf>
    <xf numFmtId="0" fontId="81" fillId="25" borderId="26" xfId="64" applyFont="1" applyFill="1" applyBorder="1" applyAlignment="1">
      <alignment vertical="center" wrapText="1"/>
    </xf>
    <xf numFmtId="165" fontId="12" fillId="25" borderId="0" xfId="64" applyNumberFormat="1" applyFont="1" applyFill="1"/>
    <xf numFmtId="174" fontId="2" fillId="25" borderId="0" xfId="64" applyNumberFormat="1" applyFont="1" applyFill="1"/>
    <xf numFmtId="0" fontId="12" fillId="25" borderId="0" xfId="64" applyFont="1" applyFill="1"/>
    <xf numFmtId="0" fontId="32" fillId="0" borderId="0" xfId="61" applyFont="1" applyAlignment="1">
      <alignment horizontal="center"/>
    </xf>
    <xf numFmtId="0" fontId="2" fillId="0" borderId="0" xfId="143" applyFont="1" applyAlignment="1">
      <alignment horizontal="left"/>
    </xf>
    <xf numFmtId="0" fontId="32" fillId="0" borderId="0" xfId="143" applyFont="1" applyAlignment="1">
      <alignment horizontal="center"/>
    </xf>
    <xf numFmtId="0" fontId="2" fillId="0" borderId="0" xfId="143" applyFont="1" applyAlignment="1">
      <alignment horizontal="center"/>
    </xf>
    <xf numFmtId="0" fontId="2" fillId="0" borderId="0" xfId="143" applyFont="1" applyAlignment="1">
      <alignment horizontal="right"/>
    </xf>
    <xf numFmtId="0" fontId="12" fillId="0" borderId="0" xfId="143" applyFont="1" applyAlignment="1">
      <alignment horizontal="left" vertical="center" wrapText="1"/>
    </xf>
    <xf numFmtId="0" fontId="12" fillId="0" borderId="0" xfId="143" applyFont="1" applyAlignment="1">
      <alignment horizontal="left"/>
    </xf>
    <xf numFmtId="0" fontId="66" fillId="0" borderId="0" xfId="143" applyFont="1" applyAlignment="1">
      <alignment horizontal="left"/>
    </xf>
    <xf numFmtId="0" fontId="2" fillId="0" borderId="0" xfId="143" applyFont="1" applyAlignment="1">
      <alignment horizontal="center" vertical="center"/>
    </xf>
    <xf numFmtId="0" fontId="2" fillId="0" borderId="0" xfId="143" applyFont="1" applyAlignment="1">
      <alignment horizontal="left" vertical="center"/>
    </xf>
    <xf numFmtId="0" fontId="67" fillId="0" borderId="0" xfId="144" applyFont="1" applyAlignment="1">
      <alignment horizontal="left" vertical="center"/>
    </xf>
    <xf numFmtId="0" fontId="14" fillId="0" borderId="0" xfId="129" applyNumberFormat="1" applyFont="1" applyFill="1" applyBorder="1" applyAlignment="1" applyProtection="1">
      <alignment horizontal="center"/>
    </xf>
    <xf numFmtId="0" fontId="1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9" fillId="0" borderId="0" xfId="129" applyNumberFormat="1" applyFont="1" applyFill="1" applyBorder="1" applyAlignment="1" applyProtection="1">
      <alignment horizontal="center"/>
    </xf>
    <xf numFmtId="0" fontId="12" fillId="0" borderId="0" xfId="100" applyFont="1" applyAlignment="1">
      <alignment horizontal="left"/>
    </xf>
    <xf numFmtId="0" fontId="21" fillId="0" borderId="0" xfId="100" applyFont="1" applyAlignment="1">
      <alignment horizontal="left" vertical="center"/>
    </xf>
    <xf numFmtId="0" fontId="11" fillId="0" borderId="0" xfId="100" applyNumberFormat="1" applyFont="1" applyFill="1" applyBorder="1" applyAlignment="1" applyProtection="1">
      <alignment horizontal="center"/>
    </xf>
    <xf numFmtId="0" fontId="28" fillId="0" borderId="11" xfId="100" applyNumberFormat="1" applyFont="1" applyFill="1" applyBorder="1" applyAlignment="1" applyProtection="1">
      <alignment horizontal="left" vertical="center" wrapText="1"/>
    </xf>
    <xf numFmtId="0" fontId="12" fillId="0" borderId="0" xfId="100" applyFont="1" applyAlignment="1">
      <alignment horizontal="center" vertical="center" wrapText="1"/>
    </xf>
    <xf numFmtId="0" fontId="21" fillId="0" borderId="0" xfId="100" applyFont="1" applyAlignment="1">
      <alignment horizontal="center" vertical="center" wrapText="1"/>
    </xf>
    <xf numFmtId="0" fontId="28" fillId="0" borderId="0" xfId="100" applyNumberFormat="1" applyFont="1" applyFill="1" applyBorder="1" applyAlignment="1" applyProtection="1">
      <alignment horizontal="right"/>
    </xf>
    <xf numFmtId="0" fontId="8" fillId="0" borderId="11" xfId="100" applyNumberFormat="1" applyFont="1" applyFill="1" applyBorder="1" applyAlignment="1" applyProtection="1">
      <alignment horizontal="center" vertical="center"/>
    </xf>
    <xf numFmtId="0" fontId="29" fillId="0" borderId="11" xfId="100" applyNumberFormat="1" applyFont="1" applyFill="1" applyBorder="1" applyAlignment="1" applyProtection="1">
      <alignment horizontal="center" vertical="center"/>
    </xf>
    <xf numFmtId="0" fontId="15" fillId="0" borderId="11" xfId="100" applyNumberFormat="1" applyFont="1" applyFill="1" applyBorder="1" applyAlignment="1" applyProtection="1">
      <alignment horizontal="left" vertical="center" wrapText="1"/>
    </xf>
    <xf numFmtId="2" fontId="4" fillId="25" borderId="11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left" vertical="center"/>
    </xf>
    <xf numFmtId="0" fontId="4" fillId="25" borderId="11" xfId="0" applyFont="1" applyFill="1" applyBorder="1" applyAlignment="1">
      <alignment horizontal="left" vertical="center" wrapText="1"/>
    </xf>
    <xf numFmtId="2" fontId="4" fillId="25" borderId="11" xfId="0" applyNumberFormat="1" applyFont="1" applyFill="1" applyBorder="1" applyAlignment="1">
      <alignment horizontal="left" vertical="center"/>
    </xf>
    <xf numFmtId="2" fontId="19" fillId="25" borderId="12" xfId="0" applyNumberFormat="1" applyFont="1" applyFill="1" applyBorder="1" applyAlignment="1">
      <alignment horizontal="center" vertical="center"/>
    </xf>
    <xf numFmtId="2" fontId="19" fillId="25" borderId="19" xfId="0" applyNumberFormat="1" applyFont="1" applyFill="1" applyBorder="1" applyAlignment="1">
      <alignment horizontal="center" vertical="center"/>
    </xf>
    <xf numFmtId="2" fontId="19" fillId="25" borderId="20" xfId="0" applyNumberFormat="1" applyFont="1" applyFill="1" applyBorder="1" applyAlignment="1">
      <alignment horizontal="center" vertical="center"/>
    </xf>
    <xf numFmtId="0" fontId="4" fillId="25" borderId="11" xfId="0" applyFont="1" applyFill="1" applyBorder="1" applyAlignment="1">
      <alignment horizontal="center" vertical="center"/>
    </xf>
    <xf numFmtId="2" fontId="19" fillId="25" borderId="12" xfId="0" applyNumberFormat="1" applyFont="1" applyFill="1" applyBorder="1" applyAlignment="1">
      <alignment horizontal="center" vertical="center" wrapText="1"/>
    </xf>
    <xf numFmtId="2" fontId="19" fillId="25" borderId="19" xfId="0" applyNumberFormat="1" applyFont="1" applyFill="1" applyBorder="1" applyAlignment="1">
      <alignment horizontal="center" vertical="center" wrapText="1"/>
    </xf>
    <xf numFmtId="2" fontId="19" fillId="25" borderId="20" xfId="0" applyNumberFormat="1" applyFont="1" applyFill="1" applyBorder="1" applyAlignment="1">
      <alignment horizontal="center" vertical="center" wrapText="1"/>
    </xf>
    <xf numFmtId="0" fontId="19" fillId="25" borderId="10" xfId="0" applyFont="1" applyFill="1" applyBorder="1" applyAlignment="1">
      <alignment horizontal="left" vertical="center"/>
    </xf>
    <xf numFmtId="165" fontId="4" fillId="25" borderId="11" xfId="0" applyNumberFormat="1" applyFont="1" applyFill="1" applyBorder="1" applyAlignment="1">
      <alignment horizontal="center" vertical="center"/>
    </xf>
    <xf numFmtId="0" fontId="4" fillId="25" borderId="11" xfId="64" applyFont="1" applyFill="1" applyBorder="1" applyAlignment="1">
      <alignment horizontal="left" vertical="center"/>
    </xf>
    <xf numFmtId="49" fontId="4" fillId="25" borderId="11" xfId="64" applyNumberFormat="1" applyFont="1" applyFill="1" applyBorder="1" applyAlignment="1">
      <alignment horizontal="center" vertical="center" wrapText="1"/>
    </xf>
    <xf numFmtId="0" fontId="64" fillId="25" borderId="11" xfId="0" applyFont="1" applyFill="1" applyBorder="1" applyAlignment="1">
      <alignment horizontal="left" vertical="center"/>
    </xf>
    <xf numFmtId="165" fontId="64" fillId="25" borderId="11" xfId="0" applyNumberFormat="1" applyFont="1" applyFill="1" applyBorder="1" applyAlignment="1">
      <alignment horizontal="left" vertical="center" wrapText="1"/>
    </xf>
    <xf numFmtId="165" fontId="64" fillId="25" borderId="11" xfId="0" applyNumberFormat="1" applyFont="1" applyFill="1" applyBorder="1" applyAlignment="1">
      <alignment horizontal="left" vertical="center"/>
    </xf>
    <xf numFmtId="2" fontId="4" fillId="25" borderId="12" xfId="0" applyNumberFormat="1" applyFont="1" applyFill="1" applyBorder="1" applyAlignment="1">
      <alignment horizontal="center" vertical="center" wrapText="1"/>
    </xf>
    <xf numFmtId="2" fontId="4" fillId="25" borderId="19" xfId="0" applyNumberFormat="1" applyFont="1" applyFill="1" applyBorder="1" applyAlignment="1">
      <alignment horizontal="center" vertical="center" wrapText="1"/>
    </xf>
    <xf numFmtId="2" fontId="4" fillId="25" borderId="20" xfId="0" applyNumberFormat="1" applyFont="1" applyFill="1" applyBorder="1" applyAlignment="1">
      <alignment horizontal="center" vertical="center" wrapText="1"/>
    </xf>
    <xf numFmtId="2" fontId="4" fillId="25" borderId="11" xfId="0" applyNumberFormat="1" applyFont="1" applyFill="1" applyBorder="1" applyAlignment="1">
      <alignment horizontal="center" vertical="center"/>
    </xf>
    <xf numFmtId="167" fontId="4" fillId="25" borderId="11" xfId="0" applyNumberFormat="1" applyFont="1" applyFill="1" applyBorder="1" applyAlignment="1">
      <alignment horizontal="center" vertical="center"/>
    </xf>
    <xf numFmtId="49" fontId="4" fillId="25" borderId="11" xfId="0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wrapText="1"/>
    </xf>
    <xf numFmtId="165" fontId="4" fillId="25" borderId="11" xfId="0" applyNumberFormat="1" applyFont="1" applyFill="1" applyBorder="1" applyAlignment="1">
      <alignment horizontal="center" vertical="center" wrapText="1"/>
    </xf>
    <xf numFmtId="165" fontId="4" fillId="25" borderId="12" xfId="0" applyNumberFormat="1" applyFont="1" applyFill="1" applyBorder="1" applyAlignment="1">
      <alignment horizontal="center" vertical="center"/>
    </xf>
    <xf numFmtId="165" fontId="4" fillId="25" borderId="19" xfId="0" applyNumberFormat="1" applyFont="1" applyFill="1" applyBorder="1" applyAlignment="1">
      <alignment horizontal="center" vertical="center"/>
    </xf>
    <xf numFmtId="165" fontId="4" fillId="25" borderId="20" xfId="0" applyNumberFormat="1" applyFont="1" applyFill="1" applyBorder="1" applyAlignment="1">
      <alignment horizontal="center" vertical="center"/>
    </xf>
    <xf numFmtId="0" fontId="57" fillId="25" borderId="11" xfId="0" applyFont="1" applyFill="1" applyBorder="1" applyAlignment="1">
      <alignment horizontal="center" vertical="center" wrapText="1"/>
    </xf>
    <xf numFmtId="49" fontId="64" fillId="25" borderId="11" xfId="0" applyNumberFormat="1" applyFont="1" applyFill="1" applyBorder="1" applyAlignment="1">
      <alignment horizontal="left" vertical="center" wrapText="1"/>
    </xf>
    <xf numFmtId="49" fontId="4" fillId="25" borderId="11" xfId="0" applyNumberFormat="1" applyFont="1" applyFill="1" applyBorder="1" applyAlignment="1">
      <alignment horizontal="left" vertical="center" wrapText="1"/>
    </xf>
    <xf numFmtId="165" fontId="57" fillId="25" borderId="11" xfId="141" applyNumberFormat="1" applyFont="1" applyFill="1" applyBorder="1" applyAlignment="1">
      <alignment horizontal="center" vertical="center" wrapText="1"/>
    </xf>
    <xf numFmtId="49" fontId="57" fillId="25" borderId="11" xfId="141" applyNumberFormat="1" applyFont="1" applyFill="1" applyBorder="1" applyAlignment="1">
      <alignment horizontal="center" vertical="center" wrapText="1"/>
    </xf>
    <xf numFmtId="0" fontId="4" fillId="25" borderId="11" xfId="0" applyFont="1" applyFill="1" applyBorder="1" applyAlignment="1">
      <alignment horizontal="center" vertical="center" textRotation="90" wrapText="1"/>
    </xf>
    <xf numFmtId="0" fontId="4" fillId="25" borderId="11" xfId="64" applyFont="1" applyFill="1" applyBorder="1" applyAlignment="1">
      <alignment horizontal="left" vertical="center" wrapText="1"/>
    </xf>
    <xf numFmtId="0" fontId="5" fillId="25" borderId="11" xfId="0" applyFont="1" applyFill="1" applyBorder="1" applyAlignment="1">
      <alignment horizontal="center" vertical="center" wrapText="1"/>
    </xf>
    <xf numFmtId="0" fontId="19" fillId="25" borderId="11" xfId="0" applyFont="1" applyFill="1" applyBorder="1" applyAlignment="1">
      <alignment horizontal="center" vertical="center"/>
    </xf>
    <xf numFmtId="49" fontId="19" fillId="25" borderId="11" xfId="146" applyNumberFormat="1" applyFont="1" applyFill="1" applyBorder="1" applyAlignment="1">
      <alignment horizontal="left" vertical="center" wrapText="1"/>
    </xf>
    <xf numFmtId="2" fontId="4" fillId="25" borderId="11" xfId="148" applyNumberFormat="1" applyFont="1" applyFill="1" applyBorder="1" applyAlignment="1">
      <alignment horizontal="left" vertical="center" wrapText="1"/>
    </xf>
    <xf numFmtId="0" fontId="57" fillId="25" borderId="11" xfId="141" applyFont="1" applyFill="1" applyBorder="1" applyAlignment="1">
      <alignment horizontal="left" vertical="center" wrapText="1"/>
    </xf>
    <xf numFmtId="2" fontId="4" fillId="25" borderId="11" xfId="64" applyNumberFormat="1" applyFont="1" applyFill="1" applyBorder="1" applyAlignment="1">
      <alignment horizontal="left" vertical="center"/>
    </xf>
    <xf numFmtId="0" fontId="4" fillId="25" borderId="11" xfId="64" applyFont="1" applyFill="1" applyBorder="1" applyAlignment="1">
      <alignment horizontal="center" vertical="center"/>
    </xf>
    <xf numFmtId="165" fontId="19" fillId="25" borderId="11" xfId="0" applyNumberFormat="1" applyFont="1" applyFill="1" applyBorder="1" applyAlignment="1">
      <alignment horizontal="center" vertical="center" wrapText="1"/>
    </xf>
    <xf numFmtId="49" fontId="4" fillId="25" borderId="11" xfId="148" applyNumberFormat="1" applyFont="1" applyFill="1" applyBorder="1" applyAlignment="1">
      <alignment horizontal="left" vertical="center" wrapText="1"/>
    </xf>
    <xf numFmtId="165" fontId="4" fillId="25" borderId="11" xfId="147" applyNumberFormat="1" applyFont="1" applyFill="1" applyBorder="1" applyAlignment="1">
      <alignment horizontal="center" vertical="center"/>
    </xf>
    <xf numFmtId="0" fontId="4" fillId="25" borderId="11" xfId="148" applyFont="1" applyFill="1" applyBorder="1" applyAlignment="1">
      <alignment horizontal="left" vertical="center" wrapText="1"/>
    </xf>
    <xf numFmtId="0" fontId="3" fillId="25" borderId="0" xfId="0" applyFont="1" applyFill="1" applyAlignment="1">
      <alignment horizontal="center"/>
    </xf>
    <xf numFmtId="0" fontId="12" fillId="25" borderId="0" xfId="0" applyFont="1" applyFill="1" applyAlignment="1">
      <alignment horizontal="center" vertical="center" wrapText="1"/>
    </xf>
    <xf numFmtId="0" fontId="21" fillId="25" borderId="0" xfId="0" applyFont="1" applyFill="1" applyAlignment="1">
      <alignment horizontal="center" vertical="center"/>
    </xf>
    <xf numFmtId="0" fontId="20" fillId="25" borderId="0" xfId="0" applyFont="1" applyFill="1" applyAlignment="1">
      <alignment horizontal="center"/>
    </xf>
    <xf numFmtId="0" fontId="13" fillId="25" borderId="0" xfId="0" applyFont="1" applyFill="1" applyAlignment="1">
      <alignment horizontal="center"/>
    </xf>
    <xf numFmtId="0" fontId="24" fillId="25" borderId="0" xfId="0" applyFont="1" applyFill="1" applyAlignment="1">
      <alignment horizontal="left"/>
    </xf>
    <xf numFmtId="0" fontId="22" fillId="25" borderId="0" xfId="0" applyFont="1" applyFill="1" applyAlignment="1">
      <alignment horizontal="right"/>
    </xf>
    <xf numFmtId="2" fontId="22" fillId="25" borderId="0" xfId="0" applyNumberFormat="1" applyFont="1" applyFill="1" applyAlignment="1">
      <alignment horizontal="center"/>
    </xf>
    <xf numFmtId="0" fontId="24" fillId="25" borderId="0" xfId="0" applyFont="1" applyFill="1" applyBorder="1" applyAlignment="1">
      <alignment horizontal="right"/>
    </xf>
    <xf numFmtId="167" fontId="4" fillId="25" borderId="11" xfId="0" applyNumberFormat="1" applyFont="1" applyFill="1" applyBorder="1" applyAlignment="1">
      <alignment horizontal="left" vertical="center"/>
    </xf>
    <xf numFmtId="165" fontId="4" fillId="25" borderId="11" xfId="148" applyNumberFormat="1" applyFont="1" applyFill="1" applyBorder="1" applyAlignment="1">
      <alignment horizontal="left" vertical="center" wrapText="1"/>
    </xf>
    <xf numFmtId="0" fontId="19" fillId="25" borderId="12" xfId="146" applyFont="1" applyFill="1" applyBorder="1" applyAlignment="1">
      <alignment horizontal="left" vertical="center" wrapText="1"/>
    </xf>
    <xf numFmtId="0" fontId="19" fillId="25" borderId="19" xfId="146" applyFont="1" applyFill="1" applyBorder="1" applyAlignment="1">
      <alignment horizontal="left" vertical="center" wrapText="1"/>
    </xf>
    <xf numFmtId="0" fontId="19" fillId="25" borderId="20" xfId="146" applyFont="1" applyFill="1" applyBorder="1" applyAlignment="1">
      <alignment horizontal="left" vertical="center" wrapText="1"/>
    </xf>
    <xf numFmtId="0" fontId="19" fillId="25" borderId="11" xfId="146" applyFont="1" applyFill="1" applyBorder="1" applyAlignment="1">
      <alignment horizontal="center" vertical="center"/>
    </xf>
    <xf numFmtId="2" fontId="19" fillId="25" borderId="11" xfId="146" applyNumberFormat="1" applyFont="1" applyFill="1" applyBorder="1" applyAlignment="1">
      <alignment horizontal="center" vertical="center"/>
    </xf>
    <xf numFmtId="0" fontId="26" fillId="25" borderId="0" xfId="0" applyFont="1" applyFill="1" applyAlignment="1">
      <alignment horizontal="left"/>
    </xf>
    <xf numFmtId="0" fontId="26" fillId="25" borderId="0" xfId="0" applyFont="1" applyFill="1" applyAlignment="1">
      <alignment horizontal="center"/>
    </xf>
    <xf numFmtId="0" fontId="2" fillId="25" borderId="0" xfId="0" applyFont="1" applyFill="1" applyAlignment="1">
      <alignment horizontal="center"/>
    </xf>
    <xf numFmtId="0" fontId="27" fillId="25" borderId="0" xfId="0" applyNumberFormat="1" applyFont="1" applyFill="1" applyBorder="1" applyAlignment="1" applyProtection="1">
      <alignment horizontal="center"/>
    </xf>
    <xf numFmtId="165" fontId="57" fillId="25" borderId="11" xfId="0" applyNumberFormat="1" applyFont="1" applyFill="1" applyBorder="1" applyAlignment="1">
      <alignment horizontal="center" vertical="center" wrapText="1"/>
    </xf>
    <xf numFmtId="165" fontId="4" fillId="25" borderId="11" xfId="64" applyNumberFormat="1" applyFont="1" applyFill="1" applyBorder="1" applyAlignment="1">
      <alignment horizontal="center" vertical="center"/>
    </xf>
    <xf numFmtId="0" fontId="2" fillId="25" borderId="11" xfId="0" applyFont="1" applyFill="1" applyBorder="1" applyAlignment="1">
      <alignment horizontal="left" vertical="center" wrapText="1"/>
    </xf>
    <xf numFmtId="166" fontId="19" fillId="25" borderId="10" xfId="0" applyNumberFormat="1" applyFont="1" applyFill="1" applyBorder="1" applyAlignment="1">
      <alignment horizontal="left" vertical="center"/>
    </xf>
    <xf numFmtId="165" fontId="19" fillId="25" borderId="10" xfId="0" applyNumberFormat="1" applyFont="1" applyFill="1" applyBorder="1" applyAlignment="1">
      <alignment horizontal="center" vertical="center"/>
    </xf>
    <xf numFmtId="165" fontId="4" fillId="25" borderId="11" xfId="0" applyNumberFormat="1" applyFont="1" applyFill="1" applyBorder="1" applyAlignment="1">
      <alignment horizontal="left" vertical="center"/>
    </xf>
    <xf numFmtId="0" fontId="19" fillId="25" borderId="10" xfId="0" applyFont="1" applyFill="1" applyBorder="1" applyAlignment="1">
      <alignment horizontal="left" vertical="center" wrapText="1"/>
    </xf>
    <xf numFmtId="0" fontId="19" fillId="25" borderId="21" xfId="0" applyFont="1" applyFill="1" applyBorder="1" applyAlignment="1">
      <alignment horizontal="left" vertical="center" wrapText="1"/>
    </xf>
    <xf numFmtId="0" fontId="19" fillId="25" borderId="22" xfId="0" applyFont="1" applyFill="1" applyBorder="1" applyAlignment="1">
      <alignment horizontal="left" vertical="center" wrapText="1"/>
    </xf>
    <xf numFmtId="0" fontId="19" fillId="25" borderId="23" xfId="0" applyFont="1" applyFill="1" applyBorder="1" applyAlignment="1">
      <alignment horizontal="left" vertical="center" wrapText="1"/>
    </xf>
    <xf numFmtId="2" fontId="19" fillId="25" borderId="10" xfId="0" applyNumberFormat="1" applyFont="1" applyFill="1" applyBorder="1" applyAlignment="1">
      <alignment horizontal="left" vertical="center"/>
    </xf>
    <xf numFmtId="0" fontId="19" fillId="25" borderId="10" xfId="0" applyFont="1" applyFill="1" applyBorder="1" applyAlignment="1">
      <alignment horizontal="center" vertical="center"/>
    </xf>
    <xf numFmtId="167" fontId="19" fillId="25" borderId="10" xfId="0" applyNumberFormat="1" applyFont="1" applyFill="1" applyBorder="1" applyAlignment="1">
      <alignment horizontal="center" vertical="center"/>
    </xf>
    <xf numFmtId="168" fontId="4" fillId="25" borderId="11" xfId="0" applyNumberFormat="1" applyFont="1" applyFill="1" applyBorder="1" applyAlignment="1">
      <alignment horizontal="left" vertical="center"/>
    </xf>
    <xf numFmtId="0" fontId="72" fillId="25" borderId="10" xfId="0" applyFont="1" applyFill="1" applyBorder="1" applyAlignment="1">
      <alignment horizontal="center" vertical="center"/>
    </xf>
    <xf numFmtId="0" fontId="4" fillId="25" borderId="12" xfId="0" applyFont="1" applyFill="1" applyBorder="1" applyAlignment="1">
      <alignment horizontal="left" vertical="center" wrapText="1"/>
    </xf>
    <xf numFmtId="0" fontId="4" fillId="25" borderId="19" xfId="0" applyFont="1" applyFill="1" applyBorder="1" applyAlignment="1">
      <alignment horizontal="left" vertical="center" wrapText="1"/>
    </xf>
    <xf numFmtId="0" fontId="4" fillId="25" borderId="20" xfId="0" applyFont="1" applyFill="1" applyBorder="1" applyAlignment="1">
      <alignment horizontal="left" vertical="center" wrapText="1"/>
    </xf>
    <xf numFmtId="165" fontId="4" fillId="25" borderId="11" xfId="0" applyNumberFormat="1" applyFont="1" applyFill="1" applyBorder="1" applyAlignment="1">
      <alignment horizontal="left" vertical="center" wrapText="1"/>
    </xf>
    <xf numFmtId="0" fontId="57" fillId="25" borderId="11" xfId="141" applyFont="1" applyFill="1" applyBorder="1" applyAlignment="1">
      <alignment horizontal="center" vertical="center" wrapText="1"/>
    </xf>
    <xf numFmtId="2" fontId="57" fillId="25" borderId="11" xfId="0" applyNumberFormat="1" applyFont="1" applyFill="1" applyBorder="1" applyAlignment="1">
      <alignment horizontal="center" vertical="center" wrapText="1"/>
    </xf>
    <xf numFmtId="0" fontId="4" fillId="25" borderId="11" xfId="140" applyFont="1" applyFill="1" applyBorder="1" applyAlignment="1">
      <alignment horizontal="center" vertical="center"/>
    </xf>
    <xf numFmtId="0" fontId="19" fillId="25" borderId="13" xfId="0" applyFont="1" applyFill="1" applyBorder="1" applyAlignment="1">
      <alignment horizontal="left" vertical="center" wrapText="1"/>
    </xf>
    <xf numFmtId="0" fontId="19" fillId="25" borderId="24" xfId="0" applyFont="1" applyFill="1" applyBorder="1" applyAlignment="1">
      <alignment horizontal="left" vertical="center" wrapText="1"/>
    </xf>
    <xf numFmtId="0" fontId="19" fillId="25" borderId="25" xfId="0" applyFont="1" applyFill="1" applyBorder="1" applyAlignment="1">
      <alignment horizontal="left" vertical="center" wrapText="1"/>
    </xf>
    <xf numFmtId="0" fontId="64" fillId="25" borderId="11" xfId="0" applyFont="1" applyFill="1" applyBorder="1" applyAlignment="1">
      <alignment horizontal="left" vertical="center" wrapText="1"/>
    </xf>
    <xf numFmtId="167" fontId="64" fillId="25" borderId="11" xfId="0" applyNumberFormat="1" applyFont="1" applyFill="1" applyBorder="1" applyAlignment="1">
      <alignment horizontal="left" vertical="center"/>
    </xf>
    <xf numFmtId="0" fontId="19" fillId="25" borderId="11" xfId="0" applyFont="1" applyFill="1" applyBorder="1" applyAlignment="1">
      <alignment horizontal="left" vertical="center" wrapText="1"/>
    </xf>
    <xf numFmtId="2" fontId="19" fillId="25" borderId="11" xfId="0" applyNumberFormat="1" applyFont="1" applyFill="1" applyBorder="1" applyAlignment="1">
      <alignment horizontal="center" vertical="center"/>
    </xf>
    <xf numFmtId="0" fontId="19" fillId="25" borderId="12" xfId="0" applyFont="1" applyFill="1" applyBorder="1" applyAlignment="1">
      <alignment horizontal="center" vertical="center"/>
    </xf>
    <xf numFmtId="0" fontId="19" fillId="25" borderId="19" xfId="0" applyFont="1" applyFill="1" applyBorder="1" applyAlignment="1">
      <alignment horizontal="center" vertical="center"/>
    </xf>
    <xf numFmtId="0" fontId="19" fillId="25" borderId="20" xfId="0" applyFont="1" applyFill="1" applyBorder="1" applyAlignment="1">
      <alignment horizontal="center" vertical="center"/>
    </xf>
    <xf numFmtId="0" fontId="80" fillId="25" borderId="0" xfId="142" applyFont="1" applyFill="1" applyAlignment="1">
      <alignment horizontal="center"/>
    </xf>
    <xf numFmtId="0" fontId="71" fillId="25" borderId="0" xfId="142" applyFont="1" applyFill="1" applyAlignment="1">
      <alignment horizontal="center"/>
    </xf>
    <xf numFmtId="0" fontId="78" fillId="25" borderId="0" xfId="142" applyFont="1" applyFill="1" applyAlignment="1">
      <alignment horizontal="left"/>
    </xf>
    <xf numFmtId="0" fontId="19" fillId="25" borderId="11" xfId="142" applyFont="1" applyFill="1" applyBorder="1" applyAlignment="1">
      <alignment horizontal="center" vertical="center" wrapText="1"/>
    </xf>
    <xf numFmtId="0" fontId="76" fillId="25" borderId="0" xfId="142" applyFont="1" applyFill="1" applyAlignment="1">
      <alignment horizontal="right"/>
    </xf>
    <xf numFmtId="2" fontId="76" fillId="25" borderId="0" xfId="142" applyNumberFormat="1" applyFont="1" applyFill="1" applyAlignment="1">
      <alignment horizontal="left"/>
    </xf>
    <xf numFmtId="0" fontId="76" fillId="25" borderId="0" xfId="142" applyFont="1" applyFill="1" applyAlignment="1">
      <alignment horizontal="left"/>
    </xf>
    <xf numFmtId="0" fontId="78" fillId="25" borderId="0" xfId="142" applyFont="1" applyFill="1" applyBorder="1" applyAlignment="1">
      <alignment horizontal="right"/>
    </xf>
    <xf numFmtId="0" fontId="19" fillId="25" borderId="11" xfId="142" applyFont="1" applyFill="1" applyBorder="1" applyAlignment="1">
      <alignment horizontal="center" vertical="center" textRotation="90" wrapText="1"/>
    </xf>
    <xf numFmtId="2" fontId="19" fillId="25" borderId="11" xfId="142" applyNumberFormat="1" applyFont="1" applyFill="1" applyBorder="1" applyAlignment="1">
      <alignment horizontal="center" vertical="center" wrapText="1"/>
    </xf>
    <xf numFmtId="2" fontId="19" fillId="25" borderId="11" xfId="142" applyNumberFormat="1" applyFont="1" applyFill="1" applyBorder="1" applyAlignment="1">
      <alignment horizontal="left" vertical="center"/>
    </xf>
    <xf numFmtId="0" fontId="19" fillId="25" borderId="11" xfId="142" applyFont="1" applyFill="1" applyBorder="1" applyAlignment="1">
      <alignment horizontal="left" vertical="center"/>
    </xf>
    <xf numFmtId="0" fontId="19" fillId="25" borderId="11" xfId="142" applyFont="1" applyFill="1" applyBorder="1" applyAlignment="1">
      <alignment horizontal="left" vertical="center" wrapText="1"/>
    </xf>
    <xf numFmtId="0" fontId="19" fillId="25" borderId="11" xfId="140" applyFont="1" applyFill="1" applyBorder="1" applyAlignment="1">
      <alignment horizontal="left" vertical="center"/>
    </xf>
    <xf numFmtId="0" fontId="19" fillId="25" borderId="11" xfId="64" applyFont="1" applyFill="1" applyBorder="1" applyAlignment="1">
      <alignment horizontal="left" vertical="center" wrapText="1"/>
    </xf>
    <xf numFmtId="0" fontId="19" fillId="25" borderId="11" xfId="64" applyFont="1" applyFill="1" applyBorder="1" applyAlignment="1">
      <alignment horizontal="center" vertical="center"/>
    </xf>
    <xf numFmtId="0" fontId="19" fillId="25" borderId="11" xfId="142" applyFont="1" applyFill="1" applyBorder="1" applyAlignment="1">
      <alignment horizontal="center" vertical="center"/>
    </xf>
    <xf numFmtId="2" fontId="19" fillId="25" borderId="11" xfId="142" applyNumberFormat="1" applyFont="1" applyFill="1" applyBorder="1" applyAlignment="1">
      <alignment horizontal="center" vertical="center"/>
    </xf>
    <xf numFmtId="165" fontId="19" fillId="25" borderId="11" xfId="142" applyNumberFormat="1" applyFont="1" applyFill="1" applyBorder="1" applyAlignment="1">
      <alignment horizontal="center" vertical="center"/>
    </xf>
    <xf numFmtId="0" fontId="19" fillId="25" borderId="11" xfId="149" applyFont="1" applyFill="1" applyBorder="1" applyAlignment="1">
      <alignment horizontal="left" vertical="center" wrapText="1"/>
    </xf>
    <xf numFmtId="0" fontId="19" fillId="25" borderId="11" xfId="149" applyFont="1" applyFill="1" applyBorder="1" applyAlignment="1">
      <alignment horizontal="center" vertical="center"/>
    </xf>
    <xf numFmtId="167" fontId="19" fillId="25" borderId="11" xfId="64" applyNumberFormat="1" applyFont="1" applyFill="1" applyBorder="1" applyAlignment="1">
      <alignment horizontal="center" vertical="center"/>
    </xf>
    <xf numFmtId="0" fontId="19" fillId="25" borderId="11" xfId="64" applyFont="1" applyFill="1" applyBorder="1" applyAlignment="1">
      <alignment horizontal="left" vertical="center"/>
    </xf>
    <xf numFmtId="1" fontId="19" fillId="25" borderId="11" xfId="142" applyNumberFormat="1" applyFont="1" applyFill="1" applyBorder="1" applyAlignment="1">
      <alignment horizontal="left" vertical="center"/>
    </xf>
    <xf numFmtId="17" fontId="19" fillId="25" borderId="11" xfId="142" applyNumberFormat="1" applyFont="1" applyFill="1" applyBorder="1" applyAlignment="1">
      <alignment horizontal="left" vertical="center" wrapText="1"/>
    </xf>
    <xf numFmtId="2" fontId="19" fillId="25" borderId="11" xfId="64" applyNumberFormat="1" applyFont="1" applyFill="1" applyBorder="1" applyAlignment="1">
      <alignment horizontal="left" vertical="center"/>
    </xf>
    <xf numFmtId="0" fontId="69" fillId="25" borderId="0" xfId="150" applyFont="1" applyFill="1" applyAlignment="1">
      <alignment horizontal="center"/>
    </xf>
    <xf numFmtId="0" fontId="4" fillId="25" borderId="12" xfId="64" applyFont="1" applyFill="1" applyBorder="1" applyAlignment="1">
      <alignment horizontal="left" vertical="center"/>
    </xf>
    <xf numFmtId="0" fontId="4" fillId="25" borderId="19" xfId="64" applyFont="1" applyFill="1" applyBorder="1" applyAlignment="1">
      <alignment horizontal="left" vertical="center"/>
    </xf>
    <xf numFmtId="0" fontId="4" fillId="25" borderId="20" xfId="64" applyFont="1" applyFill="1" applyBorder="1" applyAlignment="1">
      <alignment horizontal="left" vertical="center"/>
    </xf>
    <xf numFmtId="0" fontId="69" fillId="25" borderId="11" xfId="64" applyFont="1" applyFill="1" applyBorder="1" applyAlignment="1">
      <alignment horizontal="center" vertical="center" wrapText="1"/>
    </xf>
    <xf numFmtId="0" fontId="12" fillId="25" borderId="0" xfId="64" applyFont="1" applyFill="1" applyAlignment="1">
      <alignment horizontal="center" vertical="center" wrapText="1"/>
    </xf>
    <xf numFmtId="0" fontId="2" fillId="25" borderId="0" xfId="64" applyFont="1" applyFill="1" applyAlignment="1">
      <alignment horizontal="right"/>
    </xf>
    <xf numFmtId="0" fontId="2" fillId="25" borderId="0" xfId="64" applyFont="1" applyFill="1" applyAlignment="1">
      <alignment horizontal="center"/>
    </xf>
    <xf numFmtId="49" fontId="69" fillId="25" borderId="11" xfId="64" applyNumberFormat="1" applyFont="1" applyFill="1" applyBorder="1" applyAlignment="1">
      <alignment horizontal="center" vertical="center"/>
    </xf>
    <xf numFmtId="0" fontId="69" fillId="25" borderId="12" xfId="64" applyFont="1" applyFill="1" applyBorder="1" applyAlignment="1">
      <alignment horizontal="center" vertical="center"/>
    </xf>
    <xf numFmtId="0" fontId="69" fillId="25" borderId="20" xfId="64" applyFont="1" applyFill="1" applyBorder="1" applyAlignment="1">
      <alignment horizontal="center" vertical="center"/>
    </xf>
    <xf numFmtId="0" fontId="69" fillId="25" borderId="11" xfId="64" applyFont="1" applyFill="1" applyBorder="1" applyAlignment="1">
      <alignment horizontal="center" vertical="center"/>
    </xf>
    <xf numFmtId="0" fontId="69" fillId="25" borderId="12" xfId="64" applyFont="1" applyFill="1" applyBorder="1" applyAlignment="1">
      <alignment horizontal="center" vertical="center" wrapText="1"/>
    </xf>
    <xf numFmtId="0" fontId="69" fillId="25" borderId="20" xfId="64" applyFont="1" applyFill="1" applyBorder="1" applyAlignment="1">
      <alignment horizontal="center" vertical="center" wrapText="1"/>
    </xf>
    <xf numFmtId="2" fontId="4" fillId="25" borderId="11" xfId="64" applyNumberFormat="1" applyFont="1" applyFill="1" applyBorder="1" applyAlignment="1">
      <alignment horizontal="center" vertical="center"/>
    </xf>
    <xf numFmtId="165" fontId="4" fillId="25" borderId="11" xfId="150" applyNumberFormat="1" applyFont="1" applyFill="1" applyBorder="1" applyAlignment="1">
      <alignment horizontal="center" vertical="center"/>
    </xf>
    <xf numFmtId="165" fontId="4" fillId="25" borderId="11" xfId="64" applyNumberFormat="1" applyFont="1" applyFill="1" applyBorder="1" applyAlignment="1">
      <alignment horizontal="left" vertical="center"/>
    </xf>
    <xf numFmtId="165" fontId="4" fillId="25" borderId="12" xfId="64" applyNumberFormat="1" applyFont="1" applyFill="1" applyBorder="1" applyAlignment="1">
      <alignment horizontal="left" vertical="center"/>
    </xf>
    <xf numFmtId="0" fontId="2" fillId="25" borderId="0" xfId="64" applyFont="1" applyFill="1" applyAlignment="1">
      <alignment horizontal="center" vertical="center"/>
    </xf>
    <xf numFmtId="165" fontId="2" fillId="25" borderId="0" xfId="64" applyNumberFormat="1" applyFont="1" applyFill="1" applyAlignment="1">
      <alignment horizontal="center" vertical="center"/>
    </xf>
    <xf numFmtId="2" fontId="57" fillId="25" borderId="12" xfId="64" applyNumberFormat="1" applyFont="1" applyFill="1" applyBorder="1" applyAlignment="1">
      <alignment horizontal="center" vertical="center" wrapText="1"/>
    </xf>
    <xf numFmtId="2" fontId="57" fillId="25" borderId="19" xfId="64" applyNumberFormat="1" applyFont="1" applyFill="1" applyBorder="1" applyAlignment="1">
      <alignment horizontal="center" vertical="center" wrapText="1"/>
    </xf>
    <xf numFmtId="2" fontId="57" fillId="25" borderId="20" xfId="64" applyNumberFormat="1" applyFont="1" applyFill="1" applyBorder="1" applyAlignment="1">
      <alignment horizontal="center" vertical="center" wrapText="1"/>
    </xf>
    <xf numFmtId="2" fontId="4" fillId="25" borderId="12" xfId="64" applyNumberFormat="1" applyFont="1" applyFill="1" applyBorder="1" applyAlignment="1">
      <alignment horizontal="center" vertical="center"/>
    </xf>
    <xf numFmtId="2" fontId="4" fillId="25" borderId="19" xfId="64" applyNumberFormat="1" applyFont="1" applyFill="1" applyBorder="1" applyAlignment="1">
      <alignment horizontal="center" vertical="center"/>
    </xf>
    <xf numFmtId="2" fontId="4" fillId="25" borderId="20" xfId="64" applyNumberFormat="1" applyFont="1" applyFill="1" applyBorder="1" applyAlignment="1">
      <alignment horizontal="center" vertical="center"/>
    </xf>
    <xf numFmtId="0" fontId="57" fillId="25" borderId="12" xfId="0" applyFont="1" applyFill="1" applyBorder="1" applyAlignment="1">
      <alignment horizontal="center" vertical="center" wrapText="1"/>
    </xf>
    <xf numFmtId="0" fontId="57" fillId="25" borderId="19" xfId="0" applyFont="1" applyFill="1" applyBorder="1" applyAlignment="1">
      <alignment horizontal="center" vertical="center" wrapText="1"/>
    </xf>
    <xf numFmtId="0" fontId="57" fillId="25" borderId="20" xfId="0" applyFont="1" applyFill="1" applyBorder="1" applyAlignment="1">
      <alignment horizontal="center" vertical="center" wrapText="1"/>
    </xf>
    <xf numFmtId="0" fontId="5" fillId="25" borderId="12" xfId="0" applyFont="1" applyFill="1" applyBorder="1" applyAlignment="1">
      <alignment horizontal="center" vertical="center" wrapText="1"/>
    </xf>
    <xf numFmtId="0" fontId="5" fillId="25" borderId="19" xfId="0" applyFont="1" applyFill="1" applyBorder="1" applyAlignment="1">
      <alignment horizontal="center" vertical="center" wrapText="1"/>
    </xf>
    <xf numFmtId="0" fontId="5" fillId="25" borderId="20" xfId="0" applyFont="1" applyFill="1" applyBorder="1" applyAlignment="1">
      <alignment horizontal="center" vertical="center" wrapText="1"/>
    </xf>
    <xf numFmtId="0" fontId="4" fillId="25" borderId="12" xfId="0" applyFont="1" applyFill="1" applyBorder="1" applyAlignment="1">
      <alignment horizontal="center" vertical="center"/>
    </xf>
    <xf numFmtId="0" fontId="4" fillId="25" borderId="19" xfId="0" applyFont="1" applyFill="1" applyBorder="1" applyAlignment="1">
      <alignment horizontal="center" vertical="center"/>
    </xf>
    <xf numFmtId="0" fontId="4" fillId="25" borderId="20" xfId="0" applyFont="1" applyFill="1" applyBorder="1" applyAlignment="1">
      <alignment horizontal="center" vertical="center"/>
    </xf>
    <xf numFmtId="2" fontId="4" fillId="25" borderId="12" xfId="0" applyNumberFormat="1" applyFont="1" applyFill="1" applyBorder="1" applyAlignment="1">
      <alignment horizontal="left" vertical="center"/>
    </xf>
    <xf numFmtId="2" fontId="4" fillId="25" borderId="19" xfId="0" applyNumberFormat="1" applyFont="1" applyFill="1" applyBorder="1" applyAlignment="1">
      <alignment horizontal="left" vertical="center"/>
    </xf>
    <xf numFmtId="2" fontId="4" fillId="25" borderId="20" xfId="0" applyNumberFormat="1" applyFont="1" applyFill="1" applyBorder="1" applyAlignment="1">
      <alignment horizontal="left" vertical="center"/>
    </xf>
    <xf numFmtId="0" fontId="64" fillId="25" borderId="11" xfId="0" applyFont="1" applyFill="1" applyBorder="1" applyAlignment="1">
      <alignment horizontal="center" vertical="center"/>
    </xf>
    <xf numFmtId="165" fontId="4" fillId="25" borderId="19" xfId="64" applyNumberFormat="1" applyFont="1" applyFill="1" applyBorder="1" applyAlignment="1">
      <alignment horizontal="left" vertical="center"/>
    </xf>
    <xf numFmtId="165" fontId="4" fillId="25" borderId="20" xfId="64" applyNumberFormat="1" applyFont="1" applyFill="1" applyBorder="1" applyAlignment="1">
      <alignment horizontal="left" vertical="center"/>
    </xf>
    <xf numFmtId="2" fontId="19" fillId="25" borderId="11" xfId="64" applyNumberFormat="1" applyFont="1" applyFill="1" applyBorder="1" applyAlignment="1">
      <alignment horizontal="center" vertical="center"/>
    </xf>
    <xf numFmtId="0" fontId="69" fillId="25" borderId="27" xfId="150" applyFont="1" applyFill="1" applyBorder="1" applyAlignment="1">
      <alignment horizontal="center"/>
    </xf>
    <xf numFmtId="165" fontId="4" fillId="25" borderId="12" xfId="150" applyNumberFormat="1" applyFont="1" applyFill="1" applyBorder="1" applyAlignment="1">
      <alignment horizontal="center" vertical="center"/>
    </xf>
    <xf numFmtId="165" fontId="4" fillId="25" borderId="19" xfId="150" applyNumberFormat="1" applyFont="1" applyFill="1" applyBorder="1" applyAlignment="1">
      <alignment horizontal="center" vertical="center"/>
    </xf>
    <xf numFmtId="165" fontId="4" fillId="25" borderId="20" xfId="150" applyNumberFormat="1" applyFont="1" applyFill="1" applyBorder="1" applyAlignment="1">
      <alignment horizontal="center" vertical="center"/>
    </xf>
    <xf numFmtId="165" fontId="4" fillId="25" borderId="12" xfId="64" applyNumberFormat="1" applyFont="1" applyFill="1" applyBorder="1" applyAlignment="1">
      <alignment horizontal="center" vertical="center"/>
    </xf>
    <xf numFmtId="165" fontId="4" fillId="25" borderId="19" xfId="64" applyNumberFormat="1" applyFont="1" applyFill="1" applyBorder="1" applyAlignment="1">
      <alignment horizontal="center" vertical="center"/>
    </xf>
    <xf numFmtId="165" fontId="4" fillId="25" borderId="20" xfId="64" applyNumberFormat="1" applyFont="1" applyFill="1" applyBorder="1" applyAlignment="1">
      <alignment horizontal="center" vertical="center"/>
    </xf>
    <xf numFmtId="0" fontId="10" fillId="0" borderId="0" xfId="62" applyNumberFormat="1" applyFont="1" applyFill="1" applyBorder="1" applyAlignment="1" applyProtection="1">
      <alignment horizontal="center"/>
    </xf>
    <xf numFmtId="0" fontId="13" fillId="0" borderId="0" xfId="0" applyFont="1" applyAlignment="1">
      <alignment horizontal="center" wrapText="1"/>
    </xf>
  </cellXfs>
  <cellStyles count="151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20% - Акцент1" xfId="7"/>
    <cellStyle name="20% - Акцент2" xfId="8"/>
    <cellStyle name="20% - Акцент3" xfId="9"/>
    <cellStyle name="20% - Акцент4" xfId="10"/>
    <cellStyle name="20% - Акцент5" xfId="11"/>
    <cellStyle name="20% - Акцент6" xfId="12"/>
    <cellStyle name="40% - Accent1 2" xfId="13"/>
    <cellStyle name="40% - Accent2 2" xfId="14"/>
    <cellStyle name="40% - Accent3 2" xfId="15"/>
    <cellStyle name="40% - Accent4 2" xfId="16"/>
    <cellStyle name="40% - Accent5 2" xfId="17"/>
    <cellStyle name="40% - Accent6 2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Accent1 2" xfId="25"/>
    <cellStyle name="60% - Accent2 2" xfId="26"/>
    <cellStyle name="60% - Accent3 2" xfId="27"/>
    <cellStyle name="60% - Accent4 2" xfId="28"/>
    <cellStyle name="60% - Accent5 2" xfId="29"/>
    <cellStyle name="60% - Accent6 2" xfId="30"/>
    <cellStyle name="60% - Акцент1" xfId="31"/>
    <cellStyle name="60% - Акцент2" xfId="32"/>
    <cellStyle name="60% - Акцент3" xfId="33"/>
    <cellStyle name="60% - Акцент4" xfId="34"/>
    <cellStyle name="60% - Акцент5" xfId="35"/>
    <cellStyle name="60% - Акцент6" xfId="36"/>
    <cellStyle name="Accent1 2" xfId="37"/>
    <cellStyle name="Accent2 2" xfId="38"/>
    <cellStyle name="Accent3 2" xfId="39"/>
    <cellStyle name="Accent4 2" xfId="40"/>
    <cellStyle name="Accent5 2" xfId="41"/>
    <cellStyle name="Accent6 2" xfId="42"/>
    <cellStyle name="Bad 2" xfId="43"/>
    <cellStyle name="Calculation 2" xfId="44"/>
    <cellStyle name="Check Cell 2" xfId="45"/>
    <cellStyle name="Comma 2" xfId="46"/>
    <cellStyle name="Comma 3" xfId="47"/>
    <cellStyle name="Comma 4" xfId="48"/>
    <cellStyle name="Comma 5" xfId="49"/>
    <cellStyle name="Comma 6" xfId="50"/>
    <cellStyle name="Comma_2018t.Grahoviti dproci gaz" xfId="51"/>
    <cellStyle name="Explanatory Text 2" xfId="52"/>
    <cellStyle name="Good 2" xfId="53"/>
    <cellStyle name="Heading 1 2" xfId="54"/>
    <cellStyle name="Heading 2 2" xfId="55"/>
    <cellStyle name="Heading 3 2" xfId="56"/>
    <cellStyle name="Heading 4 2" xfId="57"/>
    <cellStyle name="Input 2" xfId="58"/>
    <cellStyle name="Linked Cell 2" xfId="59"/>
    <cellStyle name="Neutral 2" xfId="60"/>
    <cellStyle name="Normal" xfId="0" builtinId="0"/>
    <cellStyle name="Normal 10" xfId="61"/>
    <cellStyle name="Normal 10 2" xfId="62"/>
    <cellStyle name="Normal 10 2 2" xfId="63"/>
    <cellStyle name="Normal 10 2 3" xfId="64"/>
    <cellStyle name="Normal 10_,hrdehajin" xfId="65"/>
    <cellStyle name="Normal 10_++Ketchut xaxahraparak" xfId="66"/>
    <cellStyle name="Normal 10_Jermuk Henapater" xfId="67"/>
    <cellStyle name="Normal 11" xfId="68"/>
    <cellStyle name="Normal 11 2" xfId="69"/>
    <cellStyle name="Normal 11 3" xfId="144"/>
    <cellStyle name="Normal 12" xfId="70"/>
    <cellStyle name="Normal 12 2" xfId="139"/>
    <cellStyle name="Normal 13" xfId="71"/>
    <cellStyle name="Normal 14" xfId="72"/>
    <cellStyle name="Normal 15" xfId="73"/>
    <cellStyle name="Normal 16" xfId="74"/>
    <cellStyle name="Normal 17" xfId="138"/>
    <cellStyle name="Normal 18" xfId="143"/>
    <cellStyle name="Normal 19" xfId="145"/>
    <cellStyle name="Normal 2" xfId="75"/>
    <cellStyle name="Normal 2 2" xfId="76"/>
    <cellStyle name="Normal 2 2 2" xfId="77"/>
    <cellStyle name="Normal 2 2 3" xfId="78"/>
    <cellStyle name="Normal 2 2 4" xfId="79"/>
    <cellStyle name="Normal 2 2 5" xfId="140"/>
    <cellStyle name="Normal 2 2_1.Aenaverci 2018t.Artur Jura  gaz" xfId="80"/>
    <cellStyle name="Normal 2 3" xfId="81"/>
    <cellStyle name="Normal 2 4" xfId="82"/>
    <cellStyle name="Normal 2 5" xfId="83"/>
    <cellStyle name="Normal 2_1.Aenaverci 2018t.Artur Jura  gaz" xfId="84"/>
    <cellStyle name="Normal 2_getap jur" xfId="150"/>
    <cellStyle name="Normal 3" xfId="85"/>
    <cellStyle name="Normal 3 2" xfId="86"/>
    <cellStyle name="Normal 3 2 2" xfId="87"/>
    <cellStyle name="Normal 3 2 2 2" xfId="149"/>
    <cellStyle name="Normal 3 3" xfId="88"/>
    <cellStyle name="Normal 3 4" xfId="89"/>
    <cellStyle name="Normal 3_1.Aenaverci 2018t.Artur Jura  gaz" xfId="90"/>
    <cellStyle name="Normal 4" xfId="91"/>
    <cellStyle name="Normal 5" xfId="92"/>
    <cellStyle name="Normal 6" xfId="93"/>
    <cellStyle name="Normal 6 2" xfId="94"/>
    <cellStyle name="Normal 7" xfId="95"/>
    <cellStyle name="Normal 7 2" xfId="96"/>
    <cellStyle name="Normal 8" xfId="97"/>
    <cellStyle name="Normal 9" xfId="98"/>
    <cellStyle name="Normal_1111111" xfId="148"/>
    <cellStyle name="Normal_Asfalt  2" xfId="99"/>
    <cellStyle name="Normal_Asfalt  2 2 2" xfId="141"/>
    <cellStyle name="Normal_Haykashen dproc  2" xfId="100"/>
    <cellStyle name="Normal_Haykashen dproc  2 2" xfId="146"/>
    <cellStyle name="Normal_Haykashen dproc  2 3" xfId="147"/>
    <cellStyle name="Note 2" xfId="101"/>
    <cellStyle name="Output 2" xfId="102"/>
    <cellStyle name="Percent 2" xfId="103"/>
    <cellStyle name="Title 2" xfId="104"/>
    <cellStyle name="Total 2" xfId="105"/>
    <cellStyle name="Warning Text 2" xfId="106"/>
    <cellStyle name="Акцент1" xfId="107"/>
    <cellStyle name="Акцент2" xfId="108"/>
    <cellStyle name="Акцент3" xfId="109"/>
    <cellStyle name="Акцент4" xfId="110"/>
    <cellStyle name="Акцент5" xfId="111"/>
    <cellStyle name="Акцент6" xfId="112"/>
    <cellStyle name="Ввод " xfId="113"/>
    <cellStyle name="Вывод" xfId="114"/>
    <cellStyle name="Вычисление" xfId="115"/>
    <cellStyle name="Заголовок 1" xfId="116"/>
    <cellStyle name="Заголовок 2" xfId="117"/>
    <cellStyle name="Заголовок 3" xfId="118"/>
    <cellStyle name="Заголовок 4" xfId="119"/>
    <cellStyle name="Итог" xfId="120"/>
    <cellStyle name="Контрольная ячейка" xfId="121"/>
    <cellStyle name="Название" xfId="122"/>
    <cellStyle name="Нейтральный" xfId="123"/>
    <cellStyle name="Обычный 2" xfId="124"/>
    <cellStyle name="Обычный 2 2" xfId="125"/>
    <cellStyle name="Обычный 2 2 2" xfId="142"/>
    <cellStyle name="Обычный 3" xfId="126"/>
    <cellStyle name="Обычный 3 2" xfId="127"/>
    <cellStyle name="Обычный 3_11.2016t popoxvac amensverci Hajk 88865 zoramas" xfId="128"/>
    <cellStyle name="Обычный_TIGRAN1SM 2_Jermuk Henapater" xfId="129"/>
    <cellStyle name="Плохой" xfId="130"/>
    <cellStyle name="Пояснение" xfId="131"/>
    <cellStyle name="Примечание" xfId="132"/>
    <cellStyle name="Связанная ячейка" xfId="133"/>
    <cellStyle name="Стиль 1" xfId="134"/>
    <cellStyle name="Текст предупреждения" xfId="135"/>
    <cellStyle name="Финансовый 2" xfId="136"/>
    <cellStyle name="Хороший" xfId="1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4" name="Line 24554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5" name="Line 24555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6" name="Line 24556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7" name="Line 24557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8" name="Line 24558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19" name="Line 24559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0" name="Line 24560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1" name="Line 24561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2" name="Line 24562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3" name="Line 24563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4" name="Line 24564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5" name="Line 24565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6" name="Line 24566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42</xdr:row>
      <xdr:rowOff>0</xdr:rowOff>
    </xdr:from>
    <xdr:to>
      <xdr:col>10</xdr:col>
      <xdr:colOff>38100</xdr:colOff>
      <xdr:row>42</xdr:row>
      <xdr:rowOff>0</xdr:rowOff>
    </xdr:to>
    <xdr:sp macro="" textlink="">
      <xdr:nvSpPr>
        <xdr:cNvPr id="127" name="Line 24567"/>
        <xdr:cNvSpPr>
          <a:spLocks noChangeShapeType="1"/>
        </xdr:cNvSpPr>
      </xdr:nvSpPr>
      <xdr:spPr bwMode="auto">
        <a:xfrm>
          <a:off x="5267325" y="730853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4" name="Line 175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5" name="Line 175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6" name="Line 175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7" name="Line 176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8" name="Line 1761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89" name="Line 1762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0" name="Line 1763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1" name="Line 1764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2" name="Line 1765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3" name="Line 1766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4" name="Line 1767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5" name="Line 1768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6" name="Line 1769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73</xdr:row>
      <xdr:rowOff>0</xdr:rowOff>
    </xdr:from>
    <xdr:to>
      <xdr:col>10</xdr:col>
      <xdr:colOff>38100</xdr:colOff>
      <xdr:row>73</xdr:row>
      <xdr:rowOff>0</xdr:rowOff>
    </xdr:to>
    <xdr:sp macro="" textlink="">
      <xdr:nvSpPr>
        <xdr:cNvPr id="197" name="Line 1770"/>
        <xdr:cNvSpPr>
          <a:spLocks noChangeShapeType="1"/>
        </xdr:cNvSpPr>
      </xdr:nvSpPr>
      <xdr:spPr bwMode="auto">
        <a:xfrm>
          <a:off x="5534025" y="5495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98" name="Line 1423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99" name="Line 1424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0" name="Line 1424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1" name="Line 1424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2" name="Line 1424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3" name="Line 1424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4" name="Line 1424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5" name="Line 1424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6" name="Line 1424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7" name="Line 1424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8" name="Line 1424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09" name="Line 1425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0" name="Line 1425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1" name="Line 1425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2" name="Line 1425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3" name="Line 1425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4" name="Line 1425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5" name="Line 1425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6" name="Line 1425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7" name="Line 1425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8" name="Line 1425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19" name="Line 1426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0" name="Line 1426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1" name="Line 1426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2" name="Line 1426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3" name="Line 1426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4" name="Line 1426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5" name="Line 1426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6" name="Line 1426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7" name="Line 1426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8" name="Line 1426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29" name="Line 1427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0" name="Line 14271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1" name="Line 14272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2" name="Line 14273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3" name="Line 14274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4" name="Line 14275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5" name="Line 14276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6" name="Line 14277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7" name="Line 14278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8" name="Line 14279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239" name="Line 14280"/>
        <xdr:cNvSpPr>
          <a:spLocks noChangeShapeType="1"/>
        </xdr:cNvSpPr>
      </xdr:nvSpPr>
      <xdr:spPr bwMode="auto">
        <a:xfrm>
          <a:off x="5381625" y="1562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0" name="Line 188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1" name="Line 188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2" name="Line 189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3" name="Line 189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4" name="Line 189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5" name="Line 189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6" name="Line 189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7" name="Line 189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8" name="Line 189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49" name="Line 189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0" name="Line 189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1" name="Line 189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2" name="Line 190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3" name="Line 190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4" name="Line 190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5" name="Line 190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6" name="Line 190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7" name="Line 190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8" name="Line 190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59" name="Line 190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0" name="Line 190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1" name="Line 190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2" name="Line 191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3" name="Line 191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4" name="Line 191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5" name="Line 191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6" name="Line 191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7" name="Line 191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8" name="Line 191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69" name="Line 191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0" name="Line 191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1" name="Line 191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2" name="Line 1920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3" name="Line 1921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4" name="Line 1922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5" name="Line 1923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6" name="Line 1924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7" name="Line 1925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8" name="Line 1926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79" name="Line 1927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80" name="Line 1928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187</xdr:row>
      <xdr:rowOff>0</xdr:rowOff>
    </xdr:from>
    <xdr:to>
      <xdr:col>10</xdr:col>
      <xdr:colOff>38100</xdr:colOff>
      <xdr:row>187</xdr:row>
      <xdr:rowOff>0</xdr:rowOff>
    </xdr:to>
    <xdr:sp macro="" textlink="">
      <xdr:nvSpPr>
        <xdr:cNvPr id="281" name="Line 1929"/>
        <xdr:cNvSpPr>
          <a:spLocks noChangeShapeType="1"/>
        </xdr:cNvSpPr>
      </xdr:nvSpPr>
      <xdr:spPr bwMode="auto">
        <a:xfrm>
          <a:off x="5600700" y="56035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" name="Line 396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" name="Line 396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" name="Line 396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" name="Line 397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" name="Line 397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" name="Line 397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" name="Line 397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9" name="Line 397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0" name="Line 397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1" name="Line 397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2" name="Line 397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3" name="Line 397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4" name="Line 397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5" name="Line 398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6" name="Line 398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7" name="Line 398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8" name="Line 398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19" name="Line 398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0" name="Line 398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1" name="Line 398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2" name="Line 398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3" name="Line 398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4" name="Line 398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5" name="Line 399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6" name="Line 399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7" name="Line 399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8" name="Line 399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29" name="Line 399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0" name="Line 399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1" name="Line 399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2" name="Line 399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3" name="Line 399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4" name="Line 399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5" name="Line 400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6" name="Line 400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7" name="Line 400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8" name="Line 400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39" name="Line 400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0" name="Line 400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1" name="Line 400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2" name="Line 400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3" name="Line 400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4" name="Line 396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5" name="Line 396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6" name="Line 396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7" name="Line 397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8" name="Line 397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49" name="Line 397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0" name="Line 397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1" name="Line 397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2" name="Line 397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3" name="Line 397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4" name="Line 397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5" name="Line 397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6" name="Line 397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7" name="Line 398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8" name="Line 398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59" name="Line 398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0" name="Line 398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1" name="Line 398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2" name="Line 398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3" name="Line 398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4" name="Line 398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5" name="Line 398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6" name="Line 398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7" name="Line 399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8" name="Line 399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69" name="Line 399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0" name="Line 399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1" name="Line 399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2" name="Line 399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3" name="Line 399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4" name="Line 399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5" name="Line 399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6" name="Line 3999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7" name="Line 4000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8" name="Line 4001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79" name="Line 4002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0" name="Line 4003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1" name="Line 4004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2" name="Line 4005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3" name="Line 4006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4" name="Line 4007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</xdr:row>
      <xdr:rowOff>0</xdr:rowOff>
    </xdr:from>
    <xdr:to>
      <xdr:col>10</xdr:col>
      <xdr:colOff>38100</xdr:colOff>
      <xdr:row>23</xdr:row>
      <xdr:rowOff>0</xdr:rowOff>
    </xdr:to>
    <xdr:sp macro="" textlink="">
      <xdr:nvSpPr>
        <xdr:cNvPr id="85" name="Line 4008"/>
        <xdr:cNvSpPr>
          <a:spLocks noChangeShapeType="1"/>
        </xdr:cNvSpPr>
      </xdr:nvSpPr>
      <xdr:spPr bwMode="auto">
        <a:xfrm>
          <a:off x="5524500" y="545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6" name="Line 1694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7" name="Line 1695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8" name="Line 1696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89" name="Line 1697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0" name="Line 1698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1" name="Line 1699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2" name="Line 1700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3" name="Line 1701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4" name="Line 1702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5" name="Line 1703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6" name="Line 1704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7" name="Line 1705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8" name="Line 1706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33</xdr:row>
      <xdr:rowOff>0</xdr:rowOff>
    </xdr:from>
    <xdr:to>
      <xdr:col>10</xdr:col>
      <xdr:colOff>38100</xdr:colOff>
      <xdr:row>33</xdr:row>
      <xdr:rowOff>0</xdr:rowOff>
    </xdr:to>
    <xdr:sp macro="" textlink="">
      <xdr:nvSpPr>
        <xdr:cNvPr id="99" name="Line 1707"/>
        <xdr:cNvSpPr>
          <a:spLocks noChangeShapeType="1"/>
        </xdr:cNvSpPr>
      </xdr:nvSpPr>
      <xdr:spPr bwMode="auto">
        <a:xfrm>
          <a:off x="5524500" y="67627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8" name="Line 16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199" name="Line 16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0" name="Line 16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1" name="Line 16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2" name="Line 16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3" name="Line 16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4" name="Line 17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5" name="Line 17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6" name="Line 17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7" name="Line 17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8" name="Line 17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09" name="Line 17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0" name="Line 17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1" name="Line 17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2" name="Line 396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3" name="Line 396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4" name="Line 396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5" name="Line 397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6" name="Line 397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7" name="Line 397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8" name="Line 397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19" name="Line 397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0" name="Line 397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1" name="Line 397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2" name="Line 397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3" name="Line 397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4" name="Line 397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5" name="Line 398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6" name="Line 398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7" name="Line 398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8" name="Line 398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29" name="Line 398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0" name="Line 398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1" name="Line 39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2" name="Line 39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3" name="Line 39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4" name="Line 39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5" name="Line 39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6" name="Line 39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7" name="Line 39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8" name="Line 39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39" name="Line 39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0" name="Line 39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1" name="Line 39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2" name="Line 39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3" name="Line 39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4" name="Line 39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5" name="Line 40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6" name="Line 40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7" name="Line 40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8" name="Line 40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49" name="Line 40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0" name="Line 40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1" name="Line 40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2" name="Line 40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3" name="Line 40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4" name="Line 97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5" name="Line 97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6" name="Line 97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7" name="Line 97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8" name="Line 97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59" name="Line 97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0" name="Line 97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1" name="Line 97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2" name="Line 97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3" name="Line 97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4" name="Line 98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5" name="Line 98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6" name="Line 98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7" name="Line 98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8" name="Line 1672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69" name="Line 1672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0" name="Line 1672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1" name="Line 1672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2" name="Line 1672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3" name="Line 1672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4" name="Line 1672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5" name="Line 1672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6" name="Line 1672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7" name="Line 1672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8" name="Line 1672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79" name="Line 1672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0" name="Line 1672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1" name="Line 1672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2" name="Line 1673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3" name="Line 1673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4" name="Line 1673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5" name="Line 1673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6" name="Line 1673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7" name="Line 1673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8" name="Line 1673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89" name="Line 1673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0" name="Line 1673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1" name="Line 16730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2" name="Line 16731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3" name="Line 16731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4" name="Line 16731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5" name="Line 16731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6" name="Line 16731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7" name="Line 16731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8" name="Line 16731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299" name="Line 16731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0" name="Line 16731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1" name="Line 16731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2" name="Line 16732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3" name="Line 16732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4" name="Line 16732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5" name="Line 16732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6" name="Line 16732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7" name="Line 16732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8" name="Line 16732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09" name="Line 16732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0" name="Line 97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1" name="Line 97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2" name="Line 97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3" name="Line 97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4" name="Line 97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5" name="Line 97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6" name="Line 97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7" name="Line 97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8" name="Line 97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19" name="Line 97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0" name="Line 98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1" name="Line 98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2" name="Line 98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3" name="Line 98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4" name="Line 16728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5" name="Line 16728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6" name="Line 16728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7" name="Line 16728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8" name="Line 16729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29" name="Line 16729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0" name="Line 16729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1" name="Line 16729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2" name="Line 16729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3" name="Line 16729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4" name="Line 16729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5" name="Line 16729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6" name="Line 16729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7" name="Line 16729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8" name="Line 16730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39" name="Line 16730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0" name="Line 16730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1" name="Line 16730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2" name="Line 16730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3" name="Line 16730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4" name="Line 16730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5" name="Line 16730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6" name="Line 16730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7" name="Line 16730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8" name="Line 16731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49" name="Line 16731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0" name="Line 16731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1" name="Line 16731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2" name="Line 16731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3" name="Line 16731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4" name="Line 16731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5" name="Line 16731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6" name="Line 167318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7" name="Line 167319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8" name="Line 167320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59" name="Line 167321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0" name="Line 167322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1" name="Line 167323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2" name="Line 167324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3" name="Line 167325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4" name="Line 167326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43</xdr:row>
      <xdr:rowOff>0</xdr:rowOff>
    </xdr:from>
    <xdr:to>
      <xdr:col>10</xdr:col>
      <xdr:colOff>38100</xdr:colOff>
      <xdr:row>43</xdr:row>
      <xdr:rowOff>0</xdr:rowOff>
    </xdr:to>
    <xdr:sp macro="" textlink="">
      <xdr:nvSpPr>
        <xdr:cNvPr id="365" name="Line 167327"/>
        <xdr:cNvSpPr>
          <a:spLocks noChangeShapeType="1"/>
        </xdr:cNvSpPr>
      </xdr:nvSpPr>
      <xdr:spPr bwMode="auto">
        <a:xfrm>
          <a:off x="5524500" y="8058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53</xdr:row>
      <xdr:rowOff>0</xdr:rowOff>
    </xdr:from>
    <xdr:to>
      <xdr:col>10</xdr:col>
      <xdr:colOff>38100</xdr:colOff>
      <xdr:row>53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5524500" y="9353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4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5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6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7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8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399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0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1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2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3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4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5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6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7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8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09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0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1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2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3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4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5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6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7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8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19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0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1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2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3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4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5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6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7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8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29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0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1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2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3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4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5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6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7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8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39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0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1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2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3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4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5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6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7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8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49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0" name="Line 174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1" name="Line 174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2" name="Line 174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3" name="Line 174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4" name="Line 1747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5" name="Line 1748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6" name="Line 1749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7" name="Line 1750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8" name="Line 1751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59" name="Line 1752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0" name="Line 1753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1" name="Line 1754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2" name="Line 1755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48</xdr:row>
      <xdr:rowOff>0</xdr:rowOff>
    </xdr:from>
    <xdr:to>
      <xdr:col>10</xdr:col>
      <xdr:colOff>38100</xdr:colOff>
      <xdr:row>48</xdr:row>
      <xdr:rowOff>0</xdr:rowOff>
    </xdr:to>
    <xdr:sp macro="" textlink="">
      <xdr:nvSpPr>
        <xdr:cNvPr id="463" name="Line 1756"/>
        <xdr:cNvSpPr>
          <a:spLocks noChangeShapeType="1"/>
        </xdr:cNvSpPr>
      </xdr:nvSpPr>
      <xdr:spPr bwMode="auto">
        <a:xfrm>
          <a:off x="5524500" y="87058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8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79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0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1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2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3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4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5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6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7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8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89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0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1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6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7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8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09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0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1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2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3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4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5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6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7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8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19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3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8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49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0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1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2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3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4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5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6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7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8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59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0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1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59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0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6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7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8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49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0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1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2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3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4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5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6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7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8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59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0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1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2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3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4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5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6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7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8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69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0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1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2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3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4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5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6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7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8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79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0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1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2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3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4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5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6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7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8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89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0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1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2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3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4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69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09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0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1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2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3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4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5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6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7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8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19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0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1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2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3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4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5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6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7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8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29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0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1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2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3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4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5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6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7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8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39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0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1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2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3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4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5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6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7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8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49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0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1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2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3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4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5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6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7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8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59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0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1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2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3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4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6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79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0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1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2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3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4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5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6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7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8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89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0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1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2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3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4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5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6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7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8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799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0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1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2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3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4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5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6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7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8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09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0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1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2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3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4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5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6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7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8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19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0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1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2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3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4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5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6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7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8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29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0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1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2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3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4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5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6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7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8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39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0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1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2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3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4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5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6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7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8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49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0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1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2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3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4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5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6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7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8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59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0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1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2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3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4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5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6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7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8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69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4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5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6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7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8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89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0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1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2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3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4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5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6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7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2" name="Line 175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3" name="Line 175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4" name="Line 175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5" name="Line 176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6" name="Line 176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7" name="Line 176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8" name="Line 176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19" name="Line 176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0" name="Line 176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1" name="Line 176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2" name="Line 176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3" name="Line 176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4" name="Line 176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5" name="Line 177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4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4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5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6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7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8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59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0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1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2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3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4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5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6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7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6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7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8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999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0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1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2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3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4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5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6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7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8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09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0" name="Line 16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1" name="Line 16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2" name="Line 16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3" name="Line 16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4" name="Line 16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5" name="Line 16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6" name="Line 17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7" name="Line 17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8" name="Line 17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19" name="Line 17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0" name="Line 17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1" name="Line 17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2" name="Line 17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3" name="Line 17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2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3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4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5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6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7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8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59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0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1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2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3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4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5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6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7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8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69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0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1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2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3" name="Line 178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4" name="Line 179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5" name="Line 179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6" name="Line 179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7" name="Line 179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8" name="Line 179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79" name="Line 179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0" name="Line 179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1" name="Line 179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2" name="Line 179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3" name="Line 179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4" name="Line 1800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5" name="Line 1801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6" name="Line 1802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7" name="Line 1803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8" name="Line 1804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89" name="Line 1805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0" name="Line 1806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1" name="Line 1807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2" name="Line 1808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68</xdr:row>
      <xdr:rowOff>0</xdr:rowOff>
    </xdr:from>
    <xdr:to>
      <xdr:col>10</xdr:col>
      <xdr:colOff>38100</xdr:colOff>
      <xdr:row>68</xdr:row>
      <xdr:rowOff>0</xdr:rowOff>
    </xdr:to>
    <xdr:sp macro="" textlink="">
      <xdr:nvSpPr>
        <xdr:cNvPr id="1093" name="Line 1809"/>
        <xdr:cNvSpPr>
          <a:spLocks noChangeShapeType="1"/>
        </xdr:cNvSpPr>
      </xdr:nvSpPr>
      <xdr:spPr bwMode="auto">
        <a:xfrm>
          <a:off x="5524500" y="11306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4e4f7e7d69931fb/GYUMRI%20BCP%2007.08.2019/REV%20-%204%2014.09.2019/PDF%20REV%204/Verci%202019t.Aaik%20mngoner/108mankapartez%20nakhahashiv%2016.07.2019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v"/>
      <sheetName val="bac "/>
      <sheetName val="Ampop "/>
      <sheetName val="Obyekt 1"/>
      <sheetName val="1-1+"/>
      <sheetName val="1-2+"/>
      <sheetName val="1-3+"/>
      <sheetName val="1-4+"/>
      <sheetName val="1-5+"/>
      <sheetName val="1-6+"/>
      <sheetName val="1-7+"/>
      <sheetName val="1-8+"/>
      <sheetName val="1-9+"/>
      <sheetName val="1-10+"/>
      <sheetName val="1-11+"/>
      <sheetName val="2+"/>
      <sheetName val="3+"/>
      <sheetName val="4"/>
      <sheetName val="Caval miavor gner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07">
          <cell r="G507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view="pageBreakPreview" zoomScaleNormal="100" zoomScaleSheetLayoutView="100" workbookViewId="0">
      <selection activeCell="C21" sqref="C21"/>
    </sheetView>
  </sheetViews>
  <sheetFormatPr defaultColWidth="9.140625" defaultRowHeight="12.75"/>
  <cols>
    <col min="1" max="1" width="3.42578125" style="122" customWidth="1"/>
    <col min="2" max="2" width="27" style="123" customWidth="1"/>
    <col min="3" max="3" width="56.85546875" style="124" customWidth="1"/>
    <col min="4" max="4" width="9.140625" style="123" bestFit="1"/>
    <col min="5" max="16384" width="9.140625" style="123"/>
  </cols>
  <sheetData>
    <row r="1" spans="1:3" ht="14.1" customHeight="1">
      <c r="A1" s="275" t="s">
        <v>0</v>
      </c>
      <c r="B1" s="275"/>
      <c r="C1" s="275"/>
    </row>
    <row r="2" spans="1:3" ht="14.1" customHeight="1"/>
    <row r="3" spans="1:3" ht="14.1" customHeight="1">
      <c r="A3" s="125"/>
      <c r="B3" s="126"/>
      <c r="C3" s="127"/>
    </row>
    <row r="4" spans="1:3" ht="15" customHeight="1">
      <c r="A4" s="125">
        <v>1</v>
      </c>
      <c r="B4" s="126" t="s">
        <v>1</v>
      </c>
      <c r="C4" s="127"/>
    </row>
    <row r="5" spans="1:3" ht="15" customHeight="1">
      <c r="A5" s="125">
        <f>A4+1</f>
        <v>2</v>
      </c>
      <c r="B5" s="126" t="s">
        <v>2</v>
      </c>
      <c r="C5" s="127"/>
    </row>
    <row r="6" spans="1:3" ht="15" customHeight="1">
      <c r="A6" s="125">
        <f>A5+1</f>
        <v>3</v>
      </c>
      <c r="B6" s="126" t="s">
        <v>3</v>
      </c>
      <c r="C6" s="127"/>
    </row>
    <row r="7" spans="1:3" s="3" customFormat="1" ht="15.75" customHeight="1">
      <c r="A7" s="125">
        <f>A6+1</f>
        <v>4</v>
      </c>
      <c r="B7" s="128" t="s">
        <v>4</v>
      </c>
      <c r="C7" s="129"/>
    </row>
    <row r="8" spans="1:3">
      <c r="A8" s="125">
        <f>A7+1</f>
        <v>5</v>
      </c>
      <c r="B8" s="128" t="s">
        <v>153</v>
      </c>
    </row>
  </sheetData>
  <mergeCells count="1">
    <mergeCell ref="A1:C1"/>
  </mergeCell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showZeros="0" view="pageBreakPreview" zoomScaleNormal="100" zoomScaleSheetLayoutView="100" workbookViewId="0">
      <selection activeCell="J21" sqref="J21"/>
    </sheetView>
  </sheetViews>
  <sheetFormatPr defaultRowHeight="12.75"/>
  <cols>
    <col min="1" max="1" width="10.5703125" style="142" customWidth="1"/>
    <col min="2" max="2" width="13.42578125" style="142" customWidth="1"/>
    <col min="3" max="3" width="10.7109375" style="142" customWidth="1"/>
    <col min="4" max="4" width="9.140625" style="142"/>
    <col min="5" max="5" width="5.5703125" style="142" customWidth="1"/>
    <col min="6" max="6" width="10.28515625" style="142" customWidth="1"/>
    <col min="7" max="7" width="17.7109375" style="142" customWidth="1"/>
    <col min="8" max="8" width="13.28515625" style="142" customWidth="1"/>
    <col min="9" max="256" width="9.140625" style="142"/>
    <col min="257" max="257" width="10.5703125" style="142" customWidth="1"/>
    <col min="258" max="258" width="13.42578125" style="142" customWidth="1"/>
    <col min="259" max="259" width="10.7109375" style="142" customWidth="1"/>
    <col min="260" max="260" width="9.140625" style="142"/>
    <col min="261" max="261" width="5.5703125" style="142" customWidth="1"/>
    <col min="262" max="262" width="10.28515625" style="142" customWidth="1"/>
    <col min="263" max="263" width="17.7109375" style="142" customWidth="1"/>
    <col min="264" max="264" width="13.28515625" style="142" customWidth="1"/>
    <col min="265" max="512" width="9.140625" style="142"/>
    <col min="513" max="513" width="10.5703125" style="142" customWidth="1"/>
    <col min="514" max="514" width="13.42578125" style="142" customWidth="1"/>
    <col min="515" max="515" width="10.7109375" style="142" customWidth="1"/>
    <col min="516" max="516" width="9.140625" style="142"/>
    <col min="517" max="517" width="5.5703125" style="142" customWidth="1"/>
    <col min="518" max="518" width="10.28515625" style="142" customWidth="1"/>
    <col min="519" max="519" width="17.7109375" style="142" customWidth="1"/>
    <col min="520" max="520" width="13.28515625" style="142" customWidth="1"/>
    <col min="521" max="768" width="9.140625" style="142"/>
    <col min="769" max="769" width="10.5703125" style="142" customWidth="1"/>
    <col min="770" max="770" width="13.42578125" style="142" customWidth="1"/>
    <col min="771" max="771" width="10.7109375" style="142" customWidth="1"/>
    <col min="772" max="772" width="9.140625" style="142"/>
    <col min="773" max="773" width="5.5703125" style="142" customWidth="1"/>
    <col min="774" max="774" width="10.28515625" style="142" customWidth="1"/>
    <col min="775" max="775" width="17.7109375" style="142" customWidth="1"/>
    <col min="776" max="776" width="13.28515625" style="142" customWidth="1"/>
    <col min="777" max="1024" width="9.140625" style="142"/>
    <col min="1025" max="1025" width="10.5703125" style="142" customWidth="1"/>
    <col min="1026" max="1026" width="13.42578125" style="142" customWidth="1"/>
    <col min="1027" max="1027" width="10.7109375" style="142" customWidth="1"/>
    <col min="1028" max="1028" width="9.140625" style="142"/>
    <col min="1029" max="1029" width="5.5703125" style="142" customWidth="1"/>
    <col min="1030" max="1030" width="10.28515625" style="142" customWidth="1"/>
    <col min="1031" max="1031" width="17.7109375" style="142" customWidth="1"/>
    <col min="1032" max="1032" width="13.28515625" style="142" customWidth="1"/>
    <col min="1033" max="1280" width="9.140625" style="142"/>
    <col min="1281" max="1281" width="10.5703125" style="142" customWidth="1"/>
    <col min="1282" max="1282" width="13.42578125" style="142" customWidth="1"/>
    <col min="1283" max="1283" width="10.7109375" style="142" customWidth="1"/>
    <col min="1284" max="1284" width="9.140625" style="142"/>
    <col min="1285" max="1285" width="5.5703125" style="142" customWidth="1"/>
    <col min="1286" max="1286" width="10.28515625" style="142" customWidth="1"/>
    <col min="1287" max="1287" width="17.7109375" style="142" customWidth="1"/>
    <col min="1288" max="1288" width="13.28515625" style="142" customWidth="1"/>
    <col min="1289" max="1536" width="9.140625" style="142"/>
    <col min="1537" max="1537" width="10.5703125" style="142" customWidth="1"/>
    <col min="1538" max="1538" width="13.42578125" style="142" customWidth="1"/>
    <col min="1539" max="1539" width="10.7109375" style="142" customWidth="1"/>
    <col min="1540" max="1540" width="9.140625" style="142"/>
    <col min="1541" max="1541" width="5.5703125" style="142" customWidth="1"/>
    <col min="1542" max="1542" width="10.28515625" style="142" customWidth="1"/>
    <col min="1543" max="1543" width="17.7109375" style="142" customWidth="1"/>
    <col min="1544" max="1544" width="13.28515625" style="142" customWidth="1"/>
    <col min="1545" max="1792" width="9.140625" style="142"/>
    <col min="1793" max="1793" width="10.5703125" style="142" customWidth="1"/>
    <col min="1794" max="1794" width="13.42578125" style="142" customWidth="1"/>
    <col min="1795" max="1795" width="10.7109375" style="142" customWidth="1"/>
    <col min="1796" max="1796" width="9.140625" style="142"/>
    <col min="1797" max="1797" width="5.5703125" style="142" customWidth="1"/>
    <col min="1798" max="1798" width="10.28515625" style="142" customWidth="1"/>
    <col min="1799" max="1799" width="17.7109375" style="142" customWidth="1"/>
    <col min="1800" max="1800" width="13.28515625" style="142" customWidth="1"/>
    <col min="1801" max="2048" width="9.140625" style="142"/>
    <col min="2049" max="2049" width="10.5703125" style="142" customWidth="1"/>
    <col min="2050" max="2050" width="13.42578125" style="142" customWidth="1"/>
    <col min="2051" max="2051" width="10.7109375" style="142" customWidth="1"/>
    <col min="2052" max="2052" width="9.140625" style="142"/>
    <col min="2053" max="2053" width="5.5703125" style="142" customWidth="1"/>
    <col min="2054" max="2054" width="10.28515625" style="142" customWidth="1"/>
    <col min="2055" max="2055" width="17.7109375" style="142" customWidth="1"/>
    <col min="2056" max="2056" width="13.28515625" style="142" customWidth="1"/>
    <col min="2057" max="2304" width="9.140625" style="142"/>
    <col min="2305" max="2305" width="10.5703125" style="142" customWidth="1"/>
    <col min="2306" max="2306" width="13.42578125" style="142" customWidth="1"/>
    <col min="2307" max="2307" width="10.7109375" style="142" customWidth="1"/>
    <col min="2308" max="2308" width="9.140625" style="142"/>
    <col min="2309" max="2309" width="5.5703125" style="142" customWidth="1"/>
    <col min="2310" max="2310" width="10.28515625" style="142" customWidth="1"/>
    <col min="2311" max="2311" width="17.7109375" style="142" customWidth="1"/>
    <col min="2312" max="2312" width="13.28515625" style="142" customWidth="1"/>
    <col min="2313" max="2560" width="9.140625" style="142"/>
    <col min="2561" max="2561" width="10.5703125" style="142" customWidth="1"/>
    <col min="2562" max="2562" width="13.42578125" style="142" customWidth="1"/>
    <col min="2563" max="2563" width="10.7109375" style="142" customWidth="1"/>
    <col min="2564" max="2564" width="9.140625" style="142"/>
    <col min="2565" max="2565" width="5.5703125" style="142" customWidth="1"/>
    <col min="2566" max="2566" width="10.28515625" style="142" customWidth="1"/>
    <col min="2567" max="2567" width="17.7109375" style="142" customWidth="1"/>
    <col min="2568" max="2568" width="13.28515625" style="142" customWidth="1"/>
    <col min="2569" max="2816" width="9.140625" style="142"/>
    <col min="2817" max="2817" width="10.5703125" style="142" customWidth="1"/>
    <col min="2818" max="2818" width="13.42578125" style="142" customWidth="1"/>
    <col min="2819" max="2819" width="10.7109375" style="142" customWidth="1"/>
    <col min="2820" max="2820" width="9.140625" style="142"/>
    <col min="2821" max="2821" width="5.5703125" style="142" customWidth="1"/>
    <col min="2822" max="2822" width="10.28515625" style="142" customWidth="1"/>
    <col min="2823" max="2823" width="17.7109375" style="142" customWidth="1"/>
    <col min="2824" max="2824" width="13.28515625" style="142" customWidth="1"/>
    <col min="2825" max="3072" width="9.140625" style="142"/>
    <col min="3073" max="3073" width="10.5703125" style="142" customWidth="1"/>
    <col min="3074" max="3074" width="13.42578125" style="142" customWidth="1"/>
    <col min="3075" max="3075" width="10.7109375" style="142" customWidth="1"/>
    <col min="3076" max="3076" width="9.140625" style="142"/>
    <col min="3077" max="3077" width="5.5703125" style="142" customWidth="1"/>
    <col min="3078" max="3078" width="10.28515625" style="142" customWidth="1"/>
    <col min="3079" max="3079" width="17.7109375" style="142" customWidth="1"/>
    <col min="3080" max="3080" width="13.28515625" style="142" customWidth="1"/>
    <col min="3081" max="3328" width="9.140625" style="142"/>
    <col min="3329" max="3329" width="10.5703125" style="142" customWidth="1"/>
    <col min="3330" max="3330" width="13.42578125" style="142" customWidth="1"/>
    <col min="3331" max="3331" width="10.7109375" style="142" customWidth="1"/>
    <col min="3332" max="3332" width="9.140625" style="142"/>
    <col min="3333" max="3333" width="5.5703125" style="142" customWidth="1"/>
    <col min="3334" max="3334" width="10.28515625" style="142" customWidth="1"/>
    <col min="3335" max="3335" width="17.7109375" style="142" customWidth="1"/>
    <col min="3336" max="3336" width="13.28515625" style="142" customWidth="1"/>
    <col min="3337" max="3584" width="9.140625" style="142"/>
    <col min="3585" max="3585" width="10.5703125" style="142" customWidth="1"/>
    <col min="3586" max="3586" width="13.42578125" style="142" customWidth="1"/>
    <col min="3587" max="3587" width="10.7109375" style="142" customWidth="1"/>
    <col min="3588" max="3588" width="9.140625" style="142"/>
    <col min="3589" max="3589" width="5.5703125" style="142" customWidth="1"/>
    <col min="3590" max="3590" width="10.28515625" style="142" customWidth="1"/>
    <col min="3591" max="3591" width="17.7109375" style="142" customWidth="1"/>
    <col min="3592" max="3592" width="13.28515625" style="142" customWidth="1"/>
    <col min="3593" max="3840" width="9.140625" style="142"/>
    <col min="3841" max="3841" width="10.5703125" style="142" customWidth="1"/>
    <col min="3842" max="3842" width="13.42578125" style="142" customWidth="1"/>
    <col min="3843" max="3843" width="10.7109375" style="142" customWidth="1"/>
    <col min="3844" max="3844" width="9.140625" style="142"/>
    <col min="3845" max="3845" width="5.5703125" style="142" customWidth="1"/>
    <col min="3846" max="3846" width="10.28515625" style="142" customWidth="1"/>
    <col min="3847" max="3847" width="17.7109375" style="142" customWidth="1"/>
    <col min="3848" max="3848" width="13.28515625" style="142" customWidth="1"/>
    <col min="3849" max="4096" width="9.140625" style="142"/>
    <col min="4097" max="4097" width="10.5703125" style="142" customWidth="1"/>
    <col min="4098" max="4098" width="13.42578125" style="142" customWidth="1"/>
    <col min="4099" max="4099" width="10.7109375" style="142" customWidth="1"/>
    <col min="4100" max="4100" width="9.140625" style="142"/>
    <col min="4101" max="4101" width="5.5703125" style="142" customWidth="1"/>
    <col min="4102" max="4102" width="10.28515625" style="142" customWidth="1"/>
    <col min="4103" max="4103" width="17.7109375" style="142" customWidth="1"/>
    <col min="4104" max="4104" width="13.28515625" style="142" customWidth="1"/>
    <col min="4105" max="4352" width="9.140625" style="142"/>
    <col min="4353" max="4353" width="10.5703125" style="142" customWidth="1"/>
    <col min="4354" max="4354" width="13.42578125" style="142" customWidth="1"/>
    <col min="4355" max="4355" width="10.7109375" style="142" customWidth="1"/>
    <col min="4356" max="4356" width="9.140625" style="142"/>
    <col min="4357" max="4357" width="5.5703125" style="142" customWidth="1"/>
    <col min="4358" max="4358" width="10.28515625" style="142" customWidth="1"/>
    <col min="4359" max="4359" width="17.7109375" style="142" customWidth="1"/>
    <col min="4360" max="4360" width="13.28515625" style="142" customWidth="1"/>
    <col min="4361" max="4608" width="9.140625" style="142"/>
    <col min="4609" max="4609" width="10.5703125" style="142" customWidth="1"/>
    <col min="4610" max="4610" width="13.42578125" style="142" customWidth="1"/>
    <col min="4611" max="4611" width="10.7109375" style="142" customWidth="1"/>
    <col min="4612" max="4612" width="9.140625" style="142"/>
    <col min="4613" max="4613" width="5.5703125" style="142" customWidth="1"/>
    <col min="4614" max="4614" width="10.28515625" style="142" customWidth="1"/>
    <col min="4615" max="4615" width="17.7109375" style="142" customWidth="1"/>
    <col min="4616" max="4616" width="13.28515625" style="142" customWidth="1"/>
    <col min="4617" max="4864" width="9.140625" style="142"/>
    <col min="4865" max="4865" width="10.5703125" style="142" customWidth="1"/>
    <col min="4866" max="4866" width="13.42578125" style="142" customWidth="1"/>
    <col min="4867" max="4867" width="10.7109375" style="142" customWidth="1"/>
    <col min="4868" max="4868" width="9.140625" style="142"/>
    <col min="4869" max="4869" width="5.5703125" style="142" customWidth="1"/>
    <col min="4870" max="4870" width="10.28515625" style="142" customWidth="1"/>
    <col min="4871" max="4871" width="17.7109375" style="142" customWidth="1"/>
    <col min="4872" max="4872" width="13.28515625" style="142" customWidth="1"/>
    <col min="4873" max="5120" width="9.140625" style="142"/>
    <col min="5121" max="5121" width="10.5703125" style="142" customWidth="1"/>
    <col min="5122" max="5122" width="13.42578125" style="142" customWidth="1"/>
    <col min="5123" max="5123" width="10.7109375" style="142" customWidth="1"/>
    <col min="5124" max="5124" width="9.140625" style="142"/>
    <col min="5125" max="5125" width="5.5703125" style="142" customWidth="1"/>
    <col min="5126" max="5126" width="10.28515625" style="142" customWidth="1"/>
    <col min="5127" max="5127" width="17.7109375" style="142" customWidth="1"/>
    <col min="5128" max="5128" width="13.28515625" style="142" customWidth="1"/>
    <col min="5129" max="5376" width="9.140625" style="142"/>
    <col min="5377" max="5377" width="10.5703125" style="142" customWidth="1"/>
    <col min="5378" max="5378" width="13.42578125" style="142" customWidth="1"/>
    <col min="5379" max="5379" width="10.7109375" style="142" customWidth="1"/>
    <col min="5380" max="5380" width="9.140625" style="142"/>
    <col min="5381" max="5381" width="5.5703125" style="142" customWidth="1"/>
    <col min="5382" max="5382" width="10.28515625" style="142" customWidth="1"/>
    <col min="5383" max="5383" width="17.7109375" style="142" customWidth="1"/>
    <col min="5384" max="5384" width="13.28515625" style="142" customWidth="1"/>
    <col min="5385" max="5632" width="9.140625" style="142"/>
    <col min="5633" max="5633" width="10.5703125" style="142" customWidth="1"/>
    <col min="5634" max="5634" width="13.42578125" style="142" customWidth="1"/>
    <col min="5635" max="5635" width="10.7109375" style="142" customWidth="1"/>
    <col min="5636" max="5636" width="9.140625" style="142"/>
    <col min="5637" max="5637" width="5.5703125" style="142" customWidth="1"/>
    <col min="5638" max="5638" width="10.28515625" style="142" customWidth="1"/>
    <col min="5639" max="5639" width="17.7109375" style="142" customWidth="1"/>
    <col min="5640" max="5640" width="13.28515625" style="142" customWidth="1"/>
    <col min="5641" max="5888" width="9.140625" style="142"/>
    <col min="5889" max="5889" width="10.5703125" style="142" customWidth="1"/>
    <col min="5890" max="5890" width="13.42578125" style="142" customWidth="1"/>
    <col min="5891" max="5891" width="10.7109375" style="142" customWidth="1"/>
    <col min="5892" max="5892" width="9.140625" style="142"/>
    <col min="5893" max="5893" width="5.5703125" style="142" customWidth="1"/>
    <col min="5894" max="5894" width="10.28515625" style="142" customWidth="1"/>
    <col min="5895" max="5895" width="17.7109375" style="142" customWidth="1"/>
    <col min="5896" max="5896" width="13.28515625" style="142" customWidth="1"/>
    <col min="5897" max="6144" width="9.140625" style="142"/>
    <col min="6145" max="6145" width="10.5703125" style="142" customWidth="1"/>
    <col min="6146" max="6146" width="13.42578125" style="142" customWidth="1"/>
    <col min="6147" max="6147" width="10.7109375" style="142" customWidth="1"/>
    <col min="6148" max="6148" width="9.140625" style="142"/>
    <col min="6149" max="6149" width="5.5703125" style="142" customWidth="1"/>
    <col min="6150" max="6150" width="10.28515625" style="142" customWidth="1"/>
    <col min="6151" max="6151" width="17.7109375" style="142" customWidth="1"/>
    <col min="6152" max="6152" width="13.28515625" style="142" customWidth="1"/>
    <col min="6153" max="6400" width="9.140625" style="142"/>
    <col min="6401" max="6401" width="10.5703125" style="142" customWidth="1"/>
    <col min="6402" max="6402" width="13.42578125" style="142" customWidth="1"/>
    <col min="6403" max="6403" width="10.7109375" style="142" customWidth="1"/>
    <col min="6404" max="6404" width="9.140625" style="142"/>
    <col min="6405" max="6405" width="5.5703125" style="142" customWidth="1"/>
    <col min="6406" max="6406" width="10.28515625" style="142" customWidth="1"/>
    <col min="6407" max="6407" width="17.7109375" style="142" customWidth="1"/>
    <col min="6408" max="6408" width="13.28515625" style="142" customWidth="1"/>
    <col min="6409" max="6656" width="9.140625" style="142"/>
    <col min="6657" max="6657" width="10.5703125" style="142" customWidth="1"/>
    <col min="6658" max="6658" width="13.42578125" style="142" customWidth="1"/>
    <col min="6659" max="6659" width="10.7109375" style="142" customWidth="1"/>
    <col min="6660" max="6660" width="9.140625" style="142"/>
    <col min="6661" max="6661" width="5.5703125" style="142" customWidth="1"/>
    <col min="6662" max="6662" width="10.28515625" style="142" customWidth="1"/>
    <col min="6663" max="6663" width="17.7109375" style="142" customWidth="1"/>
    <col min="6664" max="6664" width="13.28515625" style="142" customWidth="1"/>
    <col min="6665" max="6912" width="9.140625" style="142"/>
    <col min="6913" max="6913" width="10.5703125" style="142" customWidth="1"/>
    <col min="6914" max="6914" width="13.42578125" style="142" customWidth="1"/>
    <col min="6915" max="6915" width="10.7109375" style="142" customWidth="1"/>
    <col min="6916" max="6916" width="9.140625" style="142"/>
    <col min="6917" max="6917" width="5.5703125" style="142" customWidth="1"/>
    <col min="6918" max="6918" width="10.28515625" style="142" customWidth="1"/>
    <col min="6919" max="6919" width="17.7109375" style="142" customWidth="1"/>
    <col min="6920" max="6920" width="13.28515625" style="142" customWidth="1"/>
    <col min="6921" max="7168" width="9.140625" style="142"/>
    <col min="7169" max="7169" width="10.5703125" style="142" customWidth="1"/>
    <col min="7170" max="7170" width="13.42578125" style="142" customWidth="1"/>
    <col min="7171" max="7171" width="10.7109375" style="142" customWidth="1"/>
    <col min="7172" max="7172" width="9.140625" style="142"/>
    <col min="7173" max="7173" width="5.5703125" style="142" customWidth="1"/>
    <col min="7174" max="7174" width="10.28515625" style="142" customWidth="1"/>
    <col min="7175" max="7175" width="17.7109375" style="142" customWidth="1"/>
    <col min="7176" max="7176" width="13.28515625" style="142" customWidth="1"/>
    <col min="7177" max="7424" width="9.140625" style="142"/>
    <col min="7425" max="7425" width="10.5703125" style="142" customWidth="1"/>
    <col min="7426" max="7426" width="13.42578125" style="142" customWidth="1"/>
    <col min="7427" max="7427" width="10.7109375" style="142" customWidth="1"/>
    <col min="7428" max="7428" width="9.140625" style="142"/>
    <col min="7429" max="7429" width="5.5703125" style="142" customWidth="1"/>
    <col min="7430" max="7430" width="10.28515625" style="142" customWidth="1"/>
    <col min="7431" max="7431" width="17.7109375" style="142" customWidth="1"/>
    <col min="7432" max="7432" width="13.28515625" style="142" customWidth="1"/>
    <col min="7433" max="7680" width="9.140625" style="142"/>
    <col min="7681" max="7681" width="10.5703125" style="142" customWidth="1"/>
    <col min="7682" max="7682" width="13.42578125" style="142" customWidth="1"/>
    <col min="7683" max="7683" width="10.7109375" style="142" customWidth="1"/>
    <col min="7684" max="7684" width="9.140625" style="142"/>
    <col min="7685" max="7685" width="5.5703125" style="142" customWidth="1"/>
    <col min="7686" max="7686" width="10.28515625" style="142" customWidth="1"/>
    <col min="7687" max="7687" width="17.7109375" style="142" customWidth="1"/>
    <col min="7688" max="7688" width="13.28515625" style="142" customWidth="1"/>
    <col min="7689" max="7936" width="9.140625" style="142"/>
    <col min="7937" max="7937" width="10.5703125" style="142" customWidth="1"/>
    <col min="7938" max="7938" width="13.42578125" style="142" customWidth="1"/>
    <col min="7939" max="7939" width="10.7109375" style="142" customWidth="1"/>
    <col min="7940" max="7940" width="9.140625" style="142"/>
    <col min="7941" max="7941" width="5.5703125" style="142" customWidth="1"/>
    <col min="7942" max="7942" width="10.28515625" style="142" customWidth="1"/>
    <col min="7943" max="7943" width="17.7109375" style="142" customWidth="1"/>
    <col min="7944" max="7944" width="13.28515625" style="142" customWidth="1"/>
    <col min="7945" max="8192" width="9.140625" style="142"/>
    <col min="8193" max="8193" width="10.5703125" style="142" customWidth="1"/>
    <col min="8194" max="8194" width="13.42578125" style="142" customWidth="1"/>
    <col min="8195" max="8195" width="10.7109375" style="142" customWidth="1"/>
    <col min="8196" max="8196" width="9.140625" style="142"/>
    <col min="8197" max="8197" width="5.5703125" style="142" customWidth="1"/>
    <col min="8198" max="8198" width="10.28515625" style="142" customWidth="1"/>
    <col min="8199" max="8199" width="17.7109375" style="142" customWidth="1"/>
    <col min="8200" max="8200" width="13.28515625" style="142" customWidth="1"/>
    <col min="8201" max="8448" width="9.140625" style="142"/>
    <col min="8449" max="8449" width="10.5703125" style="142" customWidth="1"/>
    <col min="8450" max="8450" width="13.42578125" style="142" customWidth="1"/>
    <col min="8451" max="8451" width="10.7109375" style="142" customWidth="1"/>
    <col min="8452" max="8452" width="9.140625" style="142"/>
    <col min="8453" max="8453" width="5.5703125" style="142" customWidth="1"/>
    <col min="8454" max="8454" width="10.28515625" style="142" customWidth="1"/>
    <col min="8455" max="8455" width="17.7109375" style="142" customWidth="1"/>
    <col min="8456" max="8456" width="13.28515625" style="142" customWidth="1"/>
    <col min="8457" max="8704" width="9.140625" style="142"/>
    <col min="8705" max="8705" width="10.5703125" style="142" customWidth="1"/>
    <col min="8706" max="8706" width="13.42578125" style="142" customWidth="1"/>
    <col min="8707" max="8707" width="10.7109375" style="142" customWidth="1"/>
    <col min="8708" max="8708" width="9.140625" style="142"/>
    <col min="8709" max="8709" width="5.5703125" style="142" customWidth="1"/>
    <col min="8710" max="8710" width="10.28515625" style="142" customWidth="1"/>
    <col min="8711" max="8711" width="17.7109375" style="142" customWidth="1"/>
    <col min="8712" max="8712" width="13.28515625" style="142" customWidth="1"/>
    <col min="8713" max="8960" width="9.140625" style="142"/>
    <col min="8961" max="8961" width="10.5703125" style="142" customWidth="1"/>
    <col min="8962" max="8962" width="13.42578125" style="142" customWidth="1"/>
    <col min="8963" max="8963" width="10.7109375" style="142" customWidth="1"/>
    <col min="8964" max="8964" width="9.140625" style="142"/>
    <col min="8965" max="8965" width="5.5703125" style="142" customWidth="1"/>
    <col min="8966" max="8966" width="10.28515625" style="142" customWidth="1"/>
    <col min="8967" max="8967" width="17.7109375" style="142" customWidth="1"/>
    <col min="8968" max="8968" width="13.28515625" style="142" customWidth="1"/>
    <col min="8969" max="9216" width="9.140625" style="142"/>
    <col min="9217" max="9217" width="10.5703125" style="142" customWidth="1"/>
    <col min="9218" max="9218" width="13.42578125" style="142" customWidth="1"/>
    <col min="9219" max="9219" width="10.7109375" style="142" customWidth="1"/>
    <col min="9220" max="9220" width="9.140625" style="142"/>
    <col min="9221" max="9221" width="5.5703125" style="142" customWidth="1"/>
    <col min="9222" max="9222" width="10.28515625" style="142" customWidth="1"/>
    <col min="9223" max="9223" width="17.7109375" style="142" customWidth="1"/>
    <col min="9224" max="9224" width="13.28515625" style="142" customWidth="1"/>
    <col min="9225" max="9472" width="9.140625" style="142"/>
    <col min="9473" max="9473" width="10.5703125" style="142" customWidth="1"/>
    <col min="9474" max="9474" width="13.42578125" style="142" customWidth="1"/>
    <col min="9475" max="9475" width="10.7109375" style="142" customWidth="1"/>
    <col min="9476" max="9476" width="9.140625" style="142"/>
    <col min="9477" max="9477" width="5.5703125" style="142" customWidth="1"/>
    <col min="9478" max="9478" width="10.28515625" style="142" customWidth="1"/>
    <col min="9479" max="9479" width="17.7109375" style="142" customWidth="1"/>
    <col min="9480" max="9480" width="13.28515625" style="142" customWidth="1"/>
    <col min="9481" max="9728" width="9.140625" style="142"/>
    <col min="9729" max="9729" width="10.5703125" style="142" customWidth="1"/>
    <col min="9730" max="9730" width="13.42578125" style="142" customWidth="1"/>
    <col min="9731" max="9731" width="10.7109375" style="142" customWidth="1"/>
    <col min="9732" max="9732" width="9.140625" style="142"/>
    <col min="9733" max="9733" width="5.5703125" style="142" customWidth="1"/>
    <col min="9734" max="9734" width="10.28515625" style="142" customWidth="1"/>
    <col min="9735" max="9735" width="17.7109375" style="142" customWidth="1"/>
    <col min="9736" max="9736" width="13.28515625" style="142" customWidth="1"/>
    <col min="9737" max="9984" width="9.140625" style="142"/>
    <col min="9985" max="9985" width="10.5703125" style="142" customWidth="1"/>
    <col min="9986" max="9986" width="13.42578125" style="142" customWidth="1"/>
    <col min="9987" max="9987" width="10.7109375" style="142" customWidth="1"/>
    <col min="9988" max="9988" width="9.140625" style="142"/>
    <col min="9989" max="9989" width="5.5703125" style="142" customWidth="1"/>
    <col min="9990" max="9990" width="10.28515625" style="142" customWidth="1"/>
    <col min="9991" max="9991" width="17.7109375" style="142" customWidth="1"/>
    <col min="9992" max="9992" width="13.28515625" style="142" customWidth="1"/>
    <col min="9993" max="10240" width="9.140625" style="142"/>
    <col min="10241" max="10241" width="10.5703125" style="142" customWidth="1"/>
    <col min="10242" max="10242" width="13.42578125" style="142" customWidth="1"/>
    <col min="10243" max="10243" width="10.7109375" style="142" customWidth="1"/>
    <col min="10244" max="10244" width="9.140625" style="142"/>
    <col min="10245" max="10245" width="5.5703125" style="142" customWidth="1"/>
    <col min="10246" max="10246" width="10.28515625" style="142" customWidth="1"/>
    <col min="10247" max="10247" width="17.7109375" style="142" customWidth="1"/>
    <col min="10248" max="10248" width="13.28515625" style="142" customWidth="1"/>
    <col min="10249" max="10496" width="9.140625" style="142"/>
    <col min="10497" max="10497" width="10.5703125" style="142" customWidth="1"/>
    <col min="10498" max="10498" width="13.42578125" style="142" customWidth="1"/>
    <col min="10499" max="10499" width="10.7109375" style="142" customWidth="1"/>
    <col min="10500" max="10500" width="9.140625" style="142"/>
    <col min="10501" max="10501" width="5.5703125" style="142" customWidth="1"/>
    <col min="10502" max="10502" width="10.28515625" style="142" customWidth="1"/>
    <col min="10503" max="10503" width="17.7109375" style="142" customWidth="1"/>
    <col min="10504" max="10504" width="13.28515625" style="142" customWidth="1"/>
    <col min="10505" max="10752" width="9.140625" style="142"/>
    <col min="10753" max="10753" width="10.5703125" style="142" customWidth="1"/>
    <col min="10754" max="10754" width="13.42578125" style="142" customWidth="1"/>
    <col min="10755" max="10755" width="10.7109375" style="142" customWidth="1"/>
    <col min="10756" max="10756" width="9.140625" style="142"/>
    <col min="10757" max="10757" width="5.5703125" style="142" customWidth="1"/>
    <col min="10758" max="10758" width="10.28515625" style="142" customWidth="1"/>
    <col min="10759" max="10759" width="17.7109375" style="142" customWidth="1"/>
    <col min="10760" max="10760" width="13.28515625" style="142" customWidth="1"/>
    <col min="10761" max="11008" width="9.140625" style="142"/>
    <col min="11009" max="11009" width="10.5703125" style="142" customWidth="1"/>
    <col min="11010" max="11010" width="13.42578125" style="142" customWidth="1"/>
    <col min="11011" max="11011" width="10.7109375" style="142" customWidth="1"/>
    <col min="11012" max="11012" width="9.140625" style="142"/>
    <col min="11013" max="11013" width="5.5703125" style="142" customWidth="1"/>
    <col min="11014" max="11014" width="10.28515625" style="142" customWidth="1"/>
    <col min="11015" max="11015" width="17.7109375" style="142" customWidth="1"/>
    <col min="11016" max="11016" width="13.28515625" style="142" customWidth="1"/>
    <col min="11017" max="11264" width="9.140625" style="142"/>
    <col min="11265" max="11265" width="10.5703125" style="142" customWidth="1"/>
    <col min="11266" max="11266" width="13.42578125" style="142" customWidth="1"/>
    <col min="11267" max="11267" width="10.7109375" style="142" customWidth="1"/>
    <col min="11268" max="11268" width="9.140625" style="142"/>
    <col min="11269" max="11269" width="5.5703125" style="142" customWidth="1"/>
    <col min="11270" max="11270" width="10.28515625" style="142" customWidth="1"/>
    <col min="11271" max="11271" width="17.7109375" style="142" customWidth="1"/>
    <col min="11272" max="11272" width="13.28515625" style="142" customWidth="1"/>
    <col min="11273" max="11520" width="9.140625" style="142"/>
    <col min="11521" max="11521" width="10.5703125" style="142" customWidth="1"/>
    <col min="11522" max="11522" width="13.42578125" style="142" customWidth="1"/>
    <col min="11523" max="11523" width="10.7109375" style="142" customWidth="1"/>
    <col min="11524" max="11524" width="9.140625" style="142"/>
    <col min="11525" max="11525" width="5.5703125" style="142" customWidth="1"/>
    <col min="11526" max="11526" width="10.28515625" style="142" customWidth="1"/>
    <col min="11527" max="11527" width="17.7109375" style="142" customWidth="1"/>
    <col min="11528" max="11528" width="13.28515625" style="142" customWidth="1"/>
    <col min="11529" max="11776" width="9.140625" style="142"/>
    <col min="11777" max="11777" width="10.5703125" style="142" customWidth="1"/>
    <col min="11778" max="11778" width="13.42578125" style="142" customWidth="1"/>
    <col min="11779" max="11779" width="10.7109375" style="142" customWidth="1"/>
    <col min="11780" max="11780" width="9.140625" style="142"/>
    <col min="11781" max="11781" width="5.5703125" style="142" customWidth="1"/>
    <col min="11782" max="11782" width="10.28515625" style="142" customWidth="1"/>
    <col min="11783" max="11783" width="17.7109375" style="142" customWidth="1"/>
    <col min="11784" max="11784" width="13.28515625" style="142" customWidth="1"/>
    <col min="11785" max="12032" width="9.140625" style="142"/>
    <col min="12033" max="12033" width="10.5703125" style="142" customWidth="1"/>
    <col min="12034" max="12034" width="13.42578125" style="142" customWidth="1"/>
    <col min="12035" max="12035" width="10.7109375" style="142" customWidth="1"/>
    <col min="12036" max="12036" width="9.140625" style="142"/>
    <col min="12037" max="12037" width="5.5703125" style="142" customWidth="1"/>
    <col min="12038" max="12038" width="10.28515625" style="142" customWidth="1"/>
    <col min="12039" max="12039" width="17.7109375" style="142" customWidth="1"/>
    <col min="12040" max="12040" width="13.28515625" style="142" customWidth="1"/>
    <col min="12041" max="12288" width="9.140625" style="142"/>
    <col min="12289" max="12289" width="10.5703125" style="142" customWidth="1"/>
    <col min="12290" max="12290" width="13.42578125" style="142" customWidth="1"/>
    <col min="12291" max="12291" width="10.7109375" style="142" customWidth="1"/>
    <col min="12292" max="12292" width="9.140625" style="142"/>
    <col min="12293" max="12293" width="5.5703125" style="142" customWidth="1"/>
    <col min="12294" max="12294" width="10.28515625" style="142" customWidth="1"/>
    <col min="12295" max="12295" width="17.7109375" style="142" customWidth="1"/>
    <col min="12296" max="12296" width="13.28515625" style="142" customWidth="1"/>
    <col min="12297" max="12544" width="9.140625" style="142"/>
    <col min="12545" max="12545" width="10.5703125" style="142" customWidth="1"/>
    <col min="12546" max="12546" width="13.42578125" style="142" customWidth="1"/>
    <col min="12547" max="12547" width="10.7109375" style="142" customWidth="1"/>
    <col min="12548" max="12548" width="9.140625" style="142"/>
    <col min="12549" max="12549" width="5.5703125" style="142" customWidth="1"/>
    <col min="12550" max="12550" width="10.28515625" style="142" customWidth="1"/>
    <col min="12551" max="12551" width="17.7109375" style="142" customWidth="1"/>
    <col min="12552" max="12552" width="13.28515625" style="142" customWidth="1"/>
    <col min="12553" max="12800" width="9.140625" style="142"/>
    <col min="12801" max="12801" width="10.5703125" style="142" customWidth="1"/>
    <col min="12802" max="12802" width="13.42578125" style="142" customWidth="1"/>
    <col min="12803" max="12803" width="10.7109375" style="142" customWidth="1"/>
    <col min="12804" max="12804" width="9.140625" style="142"/>
    <col min="12805" max="12805" width="5.5703125" style="142" customWidth="1"/>
    <col min="12806" max="12806" width="10.28515625" style="142" customWidth="1"/>
    <col min="12807" max="12807" width="17.7109375" style="142" customWidth="1"/>
    <col min="12808" max="12808" width="13.28515625" style="142" customWidth="1"/>
    <col min="12809" max="13056" width="9.140625" style="142"/>
    <col min="13057" max="13057" width="10.5703125" style="142" customWidth="1"/>
    <col min="13058" max="13058" width="13.42578125" style="142" customWidth="1"/>
    <col min="13059" max="13059" width="10.7109375" style="142" customWidth="1"/>
    <col min="13060" max="13060" width="9.140625" style="142"/>
    <col min="13061" max="13061" width="5.5703125" style="142" customWidth="1"/>
    <col min="13062" max="13062" width="10.28515625" style="142" customWidth="1"/>
    <col min="13063" max="13063" width="17.7109375" style="142" customWidth="1"/>
    <col min="13064" max="13064" width="13.28515625" style="142" customWidth="1"/>
    <col min="13065" max="13312" width="9.140625" style="142"/>
    <col min="13313" max="13313" width="10.5703125" style="142" customWidth="1"/>
    <col min="13314" max="13314" width="13.42578125" style="142" customWidth="1"/>
    <col min="13315" max="13315" width="10.7109375" style="142" customWidth="1"/>
    <col min="13316" max="13316" width="9.140625" style="142"/>
    <col min="13317" max="13317" width="5.5703125" style="142" customWidth="1"/>
    <col min="13318" max="13318" width="10.28515625" style="142" customWidth="1"/>
    <col min="13319" max="13319" width="17.7109375" style="142" customWidth="1"/>
    <col min="13320" max="13320" width="13.28515625" style="142" customWidth="1"/>
    <col min="13321" max="13568" width="9.140625" style="142"/>
    <col min="13569" max="13569" width="10.5703125" style="142" customWidth="1"/>
    <col min="13570" max="13570" width="13.42578125" style="142" customWidth="1"/>
    <col min="13571" max="13571" width="10.7109375" style="142" customWidth="1"/>
    <col min="13572" max="13572" width="9.140625" style="142"/>
    <col min="13573" max="13573" width="5.5703125" style="142" customWidth="1"/>
    <col min="13574" max="13574" width="10.28515625" style="142" customWidth="1"/>
    <col min="13575" max="13575" width="17.7109375" style="142" customWidth="1"/>
    <col min="13576" max="13576" width="13.28515625" style="142" customWidth="1"/>
    <col min="13577" max="13824" width="9.140625" style="142"/>
    <col min="13825" max="13825" width="10.5703125" style="142" customWidth="1"/>
    <col min="13826" max="13826" width="13.42578125" style="142" customWidth="1"/>
    <col min="13827" max="13827" width="10.7109375" style="142" customWidth="1"/>
    <col min="13828" max="13828" width="9.140625" style="142"/>
    <col min="13829" max="13829" width="5.5703125" style="142" customWidth="1"/>
    <col min="13830" max="13830" width="10.28515625" style="142" customWidth="1"/>
    <col min="13831" max="13831" width="17.7109375" style="142" customWidth="1"/>
    <col min="13832" max="13832" width="13.28515625" style="142" customWidth="1"/>
    <col min="13833" max="14080" width="9.140625" style="142"/>
    <col min="14081" max="14081" width="10.5703125" style="142" customWidth="1"/>
    <col min="14082" max="14082" width="13.42578125" style="142" customWidth="1"/>
    <col min="14083" max="14083" width="10.7109375" style="142" customWidth="1"/>
    <col min="14084" max="14084" width="9.140625" style="142"/>
    <col min="14085" max="14085" width="5.5703125" style="142" customWidth="1"/>
    <col min="14086" max="14086" width="10.28515625" style="142" customWidth="1"/>
    <col min="14087" max="14087" width="17.7109375" style="142" customWidth="1"/>
    <col min="14088" max="14088" width="13.28515625" style="142" customWidth="1"/>
    <col min="14089" max="14336" width="9.140625" style="142"/>
    <col min="14337" max="14337" width="10.5703125" style="142" customWidth="1"/>
    <col min="14338" max="14338" width="13.42578125" style="142" customWidth="1"/>
    <col min="14339" max="14339" width="10.7109375" style="142" customWidth="1"/>
    <col min="14340" max="14340" width="9.140625" style="142"/>
    <col min="14341" max="14341" width="5.5703125" style="142" customWidth="1"/>
    <col min="14342" max="14342" width="10.28515625" style="142" customWidth="1"/>
    <col min="14343" max="14343" width="17.7109375" style="142" customWidth="1"/>
    <col min="14344" max="14344" width="13.28515625" style="142" customWidth="1"/>
    <col min="14345" max="14592" width="9.140625" style="142"/>
    <col min="14593" max="14593" width="10.5703125" style="142" customWidth="1"/>
    <col min="14594" max="14594" width="13.42578125" style="142" customWidth="1"/>
    <col min="14595" max="14595" width="10.7109375" style="142" customWidth="1"/>
    <col min="14596" max="14596" width="9.140625" style="142"/>
    <col min="14597" max="14597" width="5.5703125" style="142" customWidth="1"/>
    <col min="14598" max="14598" width="10.28515625" style="142" customWidth="1"/>
    <col min="14599" max="14599" width="17.7109375" style="142" customWidth="1"/>
    <col min="14600" max="14600" width="13.28515625" style="142" customWidth="1"/>
    <col min="14601" max="14848" width="9.140625" style="142"/>
    <col min="14849" max="14849" width="10.5703125" style="142" customWidth="1"/>
    <col min="14850" max="14850" width="13.42578125" style="142" customWidth="1"/>
    <col min="14851" max="14851" width="10.7109375" style="142" customWidth="1"/>
    <col min="14852" max="14852" width="9.140625" style="142"/>
    <col min="14853" max="14853" width="5.5703125" style="142" customWidth="1"/>
    <col min="14854" max="14854" width="10.28515625" style="142" customWidth="1"/>
    <col min="14855" max="14855" width="17.7109375" style="142" customWidth="1"/>
    <col min="14856" max="14856" width="13.28515625" style="142" customWidth="1"/>
    <col min="14857" max="15104" width="9.140625" style="142"/>
    <col min="15105" max="15105" width="10.5703125" style="142" customWidth="1"/>
    <col min="15106" max="15106" width="13.42578125" style="142" customWidth="1"/>
    <col min="15107" max="15107" width="10.7109375" style="142" customWidth="1"/>
    <col min="15108" max="15108" width="9.140625" style="142"/>
    <col min="15109" max="15109" width="5.5703125" style="142" customWidth="1"/>
    <col min="15110" max="15110" width="10.28515625" style="142" customWidth="1"/>
    <col min="15111" max="15111" width="17.7109375" style="142" customWidth="1"/>
    <col min="15112" max="15112" width="13.28515625" style="142" customWidth="1"/>
    <col min="15113" max="15360" width="9.140625" style="142"/>
    <col min="15361" max="15361" width="10.5703125" style="142" customWidth="1"/>
    <col min="15362" max="15362" width="13.42578125" style="142" customWidth="1"/>
    <col min="15363" max="15363" width="10.7109375" style="142" customWidth="1"/>
    <col min="15364" max="15364" width="9.140625" style="142"/>
    <col min="15365" max="15365" width="5.5703125" style="142" customWidth="1"/>
    <col min="15366" max="15366" width="10.28515625" style="142" customWidth="1"/>
    <col min="15367" max="15367" width="17.7109375" style="142" customWidth="1"/>
    <col min="15368" max="15368" width="13.28515625" style="142" customWidth="1"/>
    <col min="15369" max="15616" width="9.140625" style="142"/>
    <col min="15617" max="15617" width="10.5703125" style="142" customWidth="1"/>
    <col min="15618" max="15618" width="13.42578125" style="142" customWidth="1"/>
    <col min="15619" max="15619" width="10.7109375" style="142" customWidth="1"/>
    <col min="15620" max="15620" width="9.140625" style="142"/>
    <col min="15621" max="15621" width="5.5703125" style="142" customWidth="1"/>
    <col min="15622" max="15622" width="10.28515625" style="142" customWidth="1"/>
    <col min="15623" max="15623" width="17.7109375" style="142" customWidth="1"/>
    <col min="15624" max="15624" width="13.28515625" style="142" customWidth="1"/>
    <col min="15625" max="15872" width="9.140625" style="142"/>
    <col min="15873" max="15873" width="10.5703125" style="142" customWidth="1"/>
    <col min="15874" max="15874" width="13.42578125" style="142" customWidth="1"/>
    <col min="15875" max="15875" width="10.7109375" style="142" customWidth="1"/>
    <col min="15876" max="15876" width="9.140625" style="142"/>
    <col min="15877" max="15877" width="5.5703125" style="142" customWidth="1"/>
    <col min="15878" max="15878" width="10.28515625" style="142" customWidth="1"/>
    <col min="15879" max="15879" width="17.7109375" style="142" customWidth="1"/>
    <col min="15880" max="15880" width="13.28515625" style="142" customWidth="1"/>
    <col min="15881" max="16128" width="9.140625" style="142"/>
    <col min="16129" max="16129" width="10.5703125" style="142" customWidth="1"/>
    <col min="16130" max="16130" width="13.42578125" style="142" customWidth="1"/>
    <col min="16131" max="16131" width="10.7109375" style="142" customWidth="1"/>
    <col min="16132" max="16132" width="9.140625" style="142"/>
    <col min="16133" max="16133" width="5.5703125" style="142" customWidth="1"/>
    <col min="16134" max="16134" width="10.28515625" style="142" customWidth="1"/>
    <col min="16135" max="16135" width="17.7109375" style="142" customWidth="1"/>
    <col min="16136" max="16136" width="13.28515625" style="142" customWidth="1"/>
    <col min="16137" max="16384" width="9.140625" style="142"/>
  </cols>
  <sheetData>
    <row r="1" spans="1:8" ht="15">
      <c r="A1" s="277" t="s">
        <v>176</v>
      </c>
      <c r="B1" s="277"/>
      <c r="C1" s="277"/>
      <c r="D1" s="277"/>
      <c r="E1" s="277"/>
      <c r="F1" s="277"/>
      <c r="G1" s="277"/>
      <c r="H1" s="277"/>
    </row>
    <row r="2" spans="1:8">
      <c r="A2" s="276"/>
      <c r="B2" s="276"/>
      <c r="C2" s="276"/>
      <c r="D2" s="276"/>
      <c r="E2" s="276"/>
      <c r="F2" s="276"/>
      <c r="G2" s="276"/>
      <c r="H2" s="276"/>
    </row>
    <row r="3" spans="1:8">
      <c r="A3" s="143"/>
      <c r="B3" s="143"/>
      <c r="C3" s="143"/>
      <c r="D3" s="143"/>
      <c r="E3" s="143"/>
      <c r="F3" s="143"/>
      <c r="G3" s="143"/>
      <c r="H3" s="143"/>
    </row>
    <row r="4" spans="1:8" ht="15" customHeight="1">
      <c r="A4" s="276" t="s">
        <v>177</v>
      </c>
      <c r="B4" s="276"/>
      <c r="C4" s="276"/>
      <c r="D4" s="276"/>
      <c r="E4" s="276"/>
      <c r="F4" s="276"/>
      <c r="G4" s="276"/>
      <c r="H4" s="276"/>
    </row>
    <row r="5" spans="1:8" ht="15" customHeight="1">
      <c r="A5" s="276" t="s">
        <v>178</v>
      </c>
      <c r="B5" s="276"/>
      <c r="C5" s="276"/>
      <c r="D5" s="276"/>
      <c r="E5" s="276"/>
      <c r="F5" s="276"/>
      <c r="G5" s="276"/>
      <c r="H5" s="276"/>
    </row>
    <row r="6" spans="1:8" ht="15" customHeight="1">
      <c r="A6" s="276" t="s">
        <v>179</v>
      </c>
      <c r="B6" s="276"/>
      <c r="C6" s="276"/>
      <c r="D6" s="276"/>
      <c r="E6" s="276"/>
      <c r="F6" s="276"/>
      <c r="G6" s="276"/>
      <c r="H6" s="276"/>
    </row>
    <row r="7" spans="1:8" ht="15" customHeight="1">
      <c r="A7" s="276" t="s">
        <v>180</v>
      </c>
      <c r="B7" s="276"/>
      <c r="C7" s="276"/>
      <c r="D7" s="276"/>
      <c r="E7" s="276"/>
      <c r="F7" s="276"/>
      <c r="G7" s="276"/>
      <c r="H7" s="276"/>
    </row>
    <row r="8" spans="1:8" ht="15" customHeight="1">
      <c r="A8" s="276" t="s">
        <v>181</v>
      </c>
      <c r="B8" s="276"/>
      <c r="C8" s="276"/>
      <c r="D8" s="276"/>
      <c r="E8" s="276"/>
      <c r="F8" s="276"/>
      <c r="G8" s="276"/>
      <c r="H8" s="276"/>
    </row>
    <row r="9" spans="1:8" ht="15" customHeight="1">
      <c r="A9" s="276" t="s">
        <v>182</v>
      </c>
      <c r="B9" s="276"/>
      <c r="C9" s="276"/>
      <c r="D9" s="276"/>
      <c r="E9" s="276"/>
      <c r="F9" s="276"/>
      <c r="G9" s="276"/>
      <c r="H9" s="276"/>
    </row>
    <row r="10" spans="1:8" ht="15" customHeight="1">
      <c r="A10" s="276" t="s">
        <v>183</v>
      </c>
      <c r="B10" s="276"/>
      <c r="C10" s="276"/>
      <c r="D10" s="144">
        <v>1876.51</v>
      </c>
      <c r="E10" s="278"/>
      <c r="F10" s="278"/>
      <c r="G10" s="278"/>
      <c r="H10" s="278"/>
    </row>
    <row r="11" spans="1:8" ht="15" customHeight="1">
      <c r="A11" s="276" t="s">
        <v>184</v>
      </c>
      <c r="B11" s="276"/>
      <c r="C11" s="276"/>
      <c r="D11" s="144">
        <v>3045.88</v>
      </c>
      <c r="E11" s="143"/>
      <c r="F11" s="143"/>
      <c r="G11" s="143"/>
      <c r="H11" s="143"/>
    </row>
    <row r="12" spans="1:8" ht="15" customHeight="1">
      <c r="A12" s="276" t="s">
        <v>185</v>
      </c>
      <c r="B12" s="276"/>
      <c r="C12" s="276"/>
      <c r="D12" s="276"/>
      <c r="E12" s="276"/>
      <c r="F12" s="276"/>
      <c r="G12" s="276"/>
      <c r="H12" s="276"/>
    </row>
    <row r="13" spans="1:8" ht="15" customHeight="1">
      <c r="A13" s="276" t="s">
        <v>186</v>
      </c>
      <c r="B13" s="276"/>
      <c r="C13" s="276"/>
      <c r="D13" s="276"/>
      <c r="E13" s="276"/>
      <c r="F13" s="276"/>
      <c r="G13" s="276"/>
      <c r="H13" s="276"/>
    </row>
    <row r="14" spans="1:8" ht="15" customHeight="1">
      <c r="A14" s="276" t="s">
        <v>187</v>
      </c>
      <c r="B14" s="276"/>
      <c r="C14" s="276"/>
      <c r="D14" s="276"/>
      <c r="E14" s="276"/>
      <c r="F14" s="276"/>
      <c r="G14" s="276"/>
      <c r="H14" s="276"/>
    </row>
    <row r="15" spans="1:8" ht="15" customHeight="1">
      <c r="A15" s="276" t="s">
        <v>188</v>
      </c>
      <c r="B15" s="276"/>
      <c r="C15" s="276"/>
      <c r="D15" s="276"/>
      <c r="E15" s="276"/>
      <c r="F15" s="276"/>
      <c r="G15" s="276"/>
      <c r="H15" s="276"/>
    </row>
    <row r="16" spans="1:8" ht="15" customHeight="1">
      <c r="A16" s="145" t="s">
        <v>189</v>
      </c>
      <c r="B16" s="146">
        <v>0.05</v>
      </c>
      <c r="C16" s="145"/>
      <c r="D16" s="145"/>
      <c r="E16" s="145"/>
      <c r="F16" s="145"/>
      <c r="G16" s="145"/>
      <c r="H16" s="145"/>
    </row>
    <row r="17" spans="1:8" ht="15" customHeight="1">
      <c r="A17" s="276" t="s">
        <v>190</v>
      </c>
      <c r="B17" s="276"/>
      <c r="C17" s="146">
        <v>0.02</v>
      </c>
      <c r="D17" s="145"/>
      <c r="E17" s="145"/>
      <c r="F17" s="145"/>
      <c r="G17" s="145"/>
      <c r="H17" s="145"/>
    </row>
    <row r="18" spans="1:8" ht="15" customHeight="1">
      <c r="A18" s="276" t="s">
        <v>191</v>
      </c>
      <c r="B18" s="276"/>
      <c r="C18" s="147">
        <f>8.8%</f>
        <v>8.8000000000000009E-2</v>
      </c>
      <c r="D18" s="145"/>
      <c r="E18" s="145"/>
      <c r="F18" s="145"/>
      <c r="G18" s="145"/>
      <c r="H18" s="145"/>
    </row>
    <row r="19" spans="1:8" ht="51.75" customHeight="1">
      <c r="A19" s="280" t="s">
        <v>430</v>
      </c>
      <c r="B19" s="280"/>
      <c r="C19" s="280"/>
      <c r="D19" s="280"/>
      <c r="E19" s="280"/>
      <c r="F19" s="280"/>
      <c r="G19" s="280"/>
      <c r="H19" s="280"/>
    </row>
    <row r="20" spans="1:8" ht="15.75" customHeight="1">
      <c r="A20" s="281" t="s">
        <v>192</v>
      </c>
      <c r="B20" s="281"/>
      <c r="C20" s="281"/>
      <c r="D20" s="281"/>
      <c r="E20" s="281"/>
      <c r="F20" s="281"/>
      <c r="G20" s="148">
        <f>'Ampop '!F24</f>
        <v>163853.7388722749</v>
      </c>
      <c r="H20" s="149" t="s">
        <v>5</v>
      </c>
    </row>
    <row r="21" spans="1:8" ht="15" customHeight="1">
      <c r="A21" s="281" t="s">
        <v>193</v>
      </c>
      <c r="B21" s="281"/>
      <c r="C21" s="281"/>
      <c r="D21" s="281"/>
      <c r="E21" s="281"/>
      <c r="F21" s="281"/>
      <c r="G21" s="148">
        <f>'Ampop '!F23</f>
        <v>27308.95647871248</v>
      </c>
      <c r="H21" s="149" t="s">
        <v>5</v>
      </c>
    </row>
    <row r="22" spans="1:8" ht="15" customHeight="1">
      <c r="A22" s="282"/>
      <c r="B22" s="282"/>
      <c r="C22" s="282"/>
      <c r="D22" s="282"/>
      <c r="E22" s="282"/>
      <c r="F22" s="282"/>
      <c r="G22" s="282"/>
      <c r="H22" s="282"/>
    </row>
    <row r="23" spans="1:8" ht="15" customHeight="1">
      <c r="A23" s="143"/>
      <c r="B23" s="143"/>
      <c r="C23" s="143"/>
      <c r="D23" s="143"/>
      <c r="E23" s="143"/>
      <c r="F23" s="143"/>
      <c r="G23" s="143"/>
      <c r="H23" s="143"/>
    </row>
    <row r="24" spans="1:8" ht="15" customHeight="1">
      <c r="A24" s="143"/>
      <c r="B24" s="143"/>
      <c r="C24" s="143"/>
      <c r="D24" s="143"/>
      <c r="E24" s="143"/>
      <c r="F24" s="143"/>
      <c r="G24" s="143"/>
      <c r="H24" s="143"/>
    </row>
    <row r="25" spans="1:8" ht="15" customHeight="1">
      <c r="A25" s="143"/>
      <c r="B25" s="283" t="s">
        <v>194</v>
      </c>
      <c r="C25" s="283"/>
      <c r="D25" s="174"/>
      <c r="E25" s="174"/>
      <c r="F25" s="284" t="s">
        <v>404</v>
      </c>
      <c r="G25" s="284"/>
      <c r="H25" s="143"/>
    </row>
    <row r="27" spans="1:8">
      <c r="B27" s="276"/>
      <c r="C27" s="276"/>
      <c r="D27" s="276"/>
      <c r="E27" s="279"/>
      <c r="F27" s="279"/>
      <c r="G27" s="279"/>
    </row>
    <row r="28" spans="1:8">
      <c r="B28" s="276"/>
      <c r="C28" s="276"/>
      <c r="D28" s="276"/>
      <c r="E28" s="279"/>
      <c r="F28" s="279"/>
      <c r="G28" s="279"/>
    </row>
    <row r="29" spans="1:8">
      <c r="B29" s="276"/>
      <c r="C29" s="276"/>
      <c r="D29" s="276"/>
      <c r="E29" s="279"/>
      <c r="F29" s="279"/>
      <c r="G29" s="279"/>
    </row>
    <row r="30" spans="1:8">
      <c r="B30" s="276"/>
      <c r="C30" s="276"/>
      <c r="D30" s="276"/>
      <c r="E30" s="279"/>
      <c r="F30" s="279"/>
      <c r="G30" s="279"/>
    </row>
    <row r="31" spans="1:8" ht="15" hidden="1" customHeight="1">
      <c r="A31" s="276" t="s">
        <v>195</v>
      </c>
      <c r="B31" s="276"/>
      <c r="C31" s="276"/>
      <c r="D31" s="276"/>
      <c r="E31" s="276"/>
      <c r="F31" s="276"/>
      <c r="G31" s="276"/>
      <c r="H31" s="276"/>
    </row>
    <row r="32" spans="1:8" ht="15" hidden="1" customHeight="1">
      <c r="A32" s="276" t="s">
        <v>196</v>
      </c>
      <c r="B32" s="276"/>
      <c r="C32" s="276"/>
      <c r="D32" s="276"/>
      <c r="E32" s="276"/>
      <c r="F32" s="276"/>
      <c r="G32" s="276"/>
      <c r="H32" s="276"/>
    </row>
    <row r="33" spans="1:8" ht="15" hidden="1" customHeight="1">
      <c r="A33" s="276" t="s">
        <v>197</v>
      </c>
      <c r="B33" s="276"/>
      <c r="C33" s="276"/>
      <c r="D33" s="276"/>
      <c r="E33" s="276"/>
      <c r="F33" s="276"/>
      <c r="G33" s="276"/>
      <c r="H33" s="276"/>
    </row>
    <row r="34" spans="1:8" ht="15" hidden="1" customHeight="1">
      <c r="A34" s="276"/>
      <c r="B34" s="276"/>
      <c r="C34" s="276"/>
      <c r="D34" s="276"/>
      <c r="E34" s="276"/>
      <c r="F34" s="276"/>
      <c r="G34" s="276"/>
      <c r="H34" s="276"/>
    </row>
    <row r="35" spans="1:8" ht="15" hidden="1" customHeight="1">
      <c r="A35" s="276" t="s">
        <v>198</v>
      </c>
      <c r="B35" s="276"/>
      <c r="C35" s="276"/>
      <c r="D35" s="276"/>
      <c r="E35" s="276"/>
      <c r="F35" s="276"/>
      <c r="G35" s="276"/>
      <c r="H35" s="276"/>
    </row>
    <row r="36" spans="1:8" ht="15" hidden="1" customHeight="1">
      <c r="A36" s="276" t="s">
        <v>199</v>
      </c>
      <c r="B36" s="276"/>
      <c r="C36" s="276"/>
      <c r="D36" s="276"/>
      <c r="E36" s="276"/>
      <c r="F36" s="276"/>
      <c r="G36" s="276"/>
      <c r="H36" s="276"/>
    </row>
    <row r="37" spans="1:8" ht="15" hidden="1" customHeight="1">
      <c r="A37" s="276" t="s">
        <v>200</v>
      </c>
      <c r="B37" s="276"/>
      <c r="C37" s="276"/>
      <c r="D37" s="276"/>
      <c r="E37" s="276"/>
      <c r="F37" s="276"/>
      <c r="G37" s="276"/>
      <c r="H37" s="276"/>
    </row>
    <row r="38" spans="1:8" ht="15" hidden="1" customHeight="1">
      <c r="A38" s="276" t="s">
        <v>201</v>
      </c>
      <c r="B38" s="276"/>
      <c r="C38" s="276"/>
      <c r="D38" s="276"/>
      <c r="E38" s="276"/>
      <c r="F38" s="276"/>
      <c r="G38" s="276"/>
      <c r="H38" s="276"/>
    </row>
    <row r="39" spans="1:8" ht="14.25">
      <c r="B39" s="285"/>
      <c r="C39" s="285"/>
      <c r="D39" s="285"/>
      <c r="E39" s="285"/>
      <c r="F39" s="285"/>
      <c r="G39" s="285"/>
      <c r="H39" s="285"/>
    </row>
    <row r="40" spans="1:8" ht="14.25">
      <c r="B40" s="285"/>
      <c r="C40" s="285"/>
      <c r="D40" s="285"/>
      <c r="E40" s="285"/>
      <c r="F40" s="285"/>
      <c r="G40" s="285"/>
      <c r="H40" s="285"/>
    </row>
  </sheetData>
  <mergeCells count="41">
    <mergeCell ref="A37:H37"/>
    <mergeCell ref="A38:H38"/>
    <mergeCell ref="B39:H39"/>
    <mergeCell ref="B40:H40"/>
    <mergeCell ref="A31:H31"/>
    <mergeCell ref="A32:H32"/>
    <mergeCell ref="A33:H33"/>
    <mergeCell ref="A34:H34"/>
    <mergeCell ref="A35:H35"/>
    <mergeCell ref="A36:H36"/>
    <mergeCell ref="B28:D28"/>
    <mergeCell ref="E28:G28"/>
    <mergeCell ref="B29:D29"/>
    <mergeCell ref="E29:G29"/>
    <mergeCell ref="B30:D30"/>
    <mergeCell ref="E30:G30"/>
    <mergeCell ref="B27:D27"/>
    <mergeCell ref="E27:G27"/>
    <mergeCell ref="A13:H13"/>
    <mergeCell ref="A14:H14"/>
    <mergeCell ref="A15:H15"/>
    <mergeCell ref="A17:B17"/>
    <mergeCell ref="A18:B18"/>
    <mergeCell ref="A19:H19"/>
    <mergeCell ref="A20:F20"/>
    <mergeCell ref="A21:F21"/>
    <mergeCell ref="A22:H22"/>
    <mergeCell ref="B25:C25"/>
    <mergeCell ref="F25:G25"/>
    <mergeCell ref="A12:H12"/>
    <mergeCell ref="A1:H1"/>
    <mergeCell ref="A2:H2"/>
    <mergeCell ref="A4:H4"/>
    <mergeCell ref="A5:H5"/>
    <mergeCell ref="A6:H6"/>
    <mergeCell ref="A7:H7"/>
    <mergeCell ref="A8:H8"/>
    <mergeCell ref="A9:H9"/>
    <mergeCell ref="A10:C10"/>
    <mergeCell ref="E10:H10"/>
    <mergeCell ref="A11:C11"/>
  </mergeCells>
  <pageMargins left="0.74803149606299202" right="0.35433070866141703" top="0.98425196850393704" bottom="0.98425196850393704" header="0.511811023622047" footer="0.511811023622047"/>
  <pageSetup paperSize="9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Zeros="0" tabSelected="1" view="pageBreakPreview" zoomScaleNormal="100" zoomScaleSheetLayoutView="100" workbookViewId="0">
      <selection activeCell="B5" sqref="B5:D5"/>
    </sheetView>
  </sheetViews>
  <sheetFormatPr defaultColWidth="9.140625" defaultRowHeight="12.75" outlineLevelRow="1"/>
  <cols>
    <col min="1" max="1" width="22.140625" style="53" customWidth="1"/>
    <col min="2" max="2" width="61" style="53" customWidth="1"/>
    <col min="3" max="3" width="12.7109375" style="53" customWidth="1"/>
    <col min="4" max="4" width="12.7109375" style="54" customWidth="1"/>
    <col min="5" max="5" width="11.7109375" style="53" customWidth="1"/>
    <col min="6" max="6" width="12.42578125" style="53" customWidth="1"/>
    <col min="7" max="7" width="11.7109375" style="53" customWidth="1"/>
    <col min="8" max="8" width="12.42578125" style="55" customWidth="1"/>
    <col min="9" max="9" width="16.7109375" style="53" customWidth="1"/>
    <col min="10" max="10" width="9.140625" style="53" bestFit="1"/>
    <col min="11" max="16384" width="9.140625" style="53"/>
  </cols>
  <sheetData>
    <row r="1" spans="1:9" s="48" customFormat="1">
      <c r="A1" s="56" t="s">
        <v>6</v>
      </c>
      <c r="B1" s="57"/>
      <c r="C1" s="287"/>
      <c r="D1" s="287"/>
      <c r="E1" s="287"/>
      <c r="F1" s="287"/>
    </row>
    <row r="2" spans="1:9" s="48" customFormat="1">
      <c r="C2" s="288"/>
      <c r="D2" s="288"/>
      <c r="E2" s="288"/>
      <c r="F2" s="288"/>
    </row>
    <row r="3" spans="1:9" s="48" customFormat="1" ht="56.25" customHeight="1">
      <c r="A3" s="56" t="s">
        <v>7</v>
      </c>
      <c r="B3" s="289" t="s">
        <v>430</v>
      </c>
      <c r="C3" s="290"/>
      <c r="D3" s="290"/>
      <c r="E3" s="290"/>
      <c r="F3" s="290"/>
    </row>
    <row r="4" spans="1:9" s="48" customFormat="1" ht="14.25">
      <c r="A4" s="56"/>
      <c r="B4" s="291"/>
      <c r="C4" s="291"/>
      <c r="D4" s="291"/>
      <c r="E4" s="291"/>
      <c r="F4" s="291"/>
    </row>
    <row r="5" spans="1:9">
      <c r="A5" s="58"/>
      <c r="B5" s="292" t="s">
        <v>8</v>
      </c>
      <c r="C5" s="292"/>
      <c r="D5" s="292"/>
      <c r="E5" s="58"/>
      <c r="F5" s="58"/>
    </row>
    <row r="6" spans="1:9">
      <c r="A6" s="58"/>
      <c r="B6" s="286"/>
      <c r="C6" s="286"/>
      <c r="D6" s="286"/>
      <c r="E6" s="286"/>
      <c r="F6" s="58"/>
    </row>
    <row r="7" spans="1:9">
      <c r="A7" s="58"/>
      <c r="B7" s="58"/>
      <c r="C7" s="59" t="s">
        <v>9</v>
      </c>
      <c r="D7" s="58"/>
      <c r="E7" s="60">
        <f>F24</f>
        <v>163853.7388722749</v>
      </c>
      <c r="F7" s="59" t="s">
        <v>10</v>
      </c>
    </row>
    <row r="8" spans="1:9" ht="39.75" customHeight="1">
      <c r="A8" s="61" t="s">
        <v>11</v>
      </c>
      <c r="B8" s="62" t="s">
        <v>12</v>
      </c>
      <c r="C8" s="63" t="s">
        <v>13</v>
      </c>
      <c r="D8" s="64" t="s">
        <v>14</v>
      </c>
      <c r="E8" s="63" t="s">
        <v>15</v>
      </c>
      <c r="F8" s="63" t="s">
        <v>16</v>
      </c>
    </row>
    <row r="9" spans="1:9" ht="14.1" customHeight="1" outlineLevel="1">
      <c r="A9" s="65"/>
      <c r="B9" s="66">
        <v>2</v>
      </c>
      <c r="C9" s="67">
        <v>3</v>
      </c>
      <c r="D9" s="67">
        <v>4</v>
      </c>
      <c r="E9" s="67">
        <v>5</v>
      </c>
      <c r="F9" s="67">
        <v>6</v>
      </c>
    </row>
    <row r="10" spans="1:9" ht="25.5" customHeight="1" outlineLevel="1">
      <c r="A10" s="68" t="s">
        <v>17</v>
      </c>
      <c r="B10" s="69" t="s">
        <v>18</v>
      </c>
      <c r="C10" s="70">
        <f>F10-D10</f>
        <v>128615.76181159599</v>
      </c>
      <c r="D10" s="70"/>
      <c r="E10" s="71"/>
      <c r="F10" s="70">
        <f>'Obyekt 1'!F19</f>
        <v>128615.76181159599</v>
      </c>
    </row>
    <row r="11" spans="1:9" s="49" customFormat="1" ht="14.1" customHeight="1" outlineLevel="1">
      <c r="A11" s="72"/>
      <c r="B11" s="73" t="s">
        <v>19</v>
      </c>
      <c r="C11" s="45">
        <f>C10</f>
        <v>128615.76181159599</v>
      </c>
      <c r="D11" s="45">
        <f>SUM(D10:D10)</f>
        <v>0</v>
      </c>
      <c r="E11" s="45"/>
      <c r="F11" s="45">
        <f>SUM(C11:E11)</f>
        <v>128615.76181159599</v>
      </c>
      <c r="H11" s="74"/>
      <c r="I11" s="50"/>
    </row>
    <row r="12" spans="1:9" s="50" customFormat="1" ht="13.5" customHeight="1" outlineLevel="1">
      <c r="A12" s="75">
        <v>1.5E-3</v>
      </c>
      <c r="B12" s="76" t="s">
        <v>20</v>
      </c>
      <c r="C12" s="77">
        <f>+C11*A12</f>
        <v>192.92364271739399</v>
      </c>
      <c r="D12" s="77"/>
      <c r="E12" s="77"/>
      <c r="F12" s="77">
        <f t="shared" ref="F12:F17" si="0">SUM(C12:E12)</f>
        <v>192.92364271739399</v>
      </c>
      <c r="H12" s="74"/>
    </row>
    <row r="13" spans="1:9" s="49" customFormat="1" ht="14.1" customHeight="1" outlineLevel="1">
      <c r="A13" s="72"/>
      <c r="B13" s="73" t="s">
        <v>19</v>
      </c>
      <c r="C13" s="45">
        <f>C11+C12</f>
        <v>128808.68545431338</v>
      </c>
      <c r="D13" s="45">
        <f>D11+D12</f>
        <v>0</v>
      </c>
      <c r="E13" s="45"/>
      <c r="F13" s="45">
        <f t="shared" si="0"/>
        <v>128808.68545431338</v>
      </c>
      <c r="H13" s="74"/>
      <c r="I13" s="50"/>
    </row>
    <row r="14" spans="1:9" s="50" customFormat="1" ht="13.5" customHeight="1" outlineLevel="1">
      <c r="A14" s="75">
        <v>5.0000000000000001E-3</v>
      </c>
      <c r="B14" s="76" t="s">
        <v>400</v>
      </c>
      <c r="C14" s="77">
        <f>C13*A14</f>
        <v>644.04342727156688</v>
      </c>
      <c r="D14" s="77"/>
      <c r="E14" s="77"/>
      <c r="F14" s="77">
        <f t="shared" si="0"/>
        <v>644.04342727156688</v>
      </c>
      <c r="H14" s="74"/>
    </row>
    <row r="15" spans="1:9" s="51" customFormat="1" ht="13.5" customHeight="1" outlineLevel="1">
      <c r="A15" s="78"/>
      <c r="B15" s="79" t="s">
        <v>19</v>
      </c>
      <c r="C15" s="80">
        <f>C13+C14</f>
        <v>129452.72888158495</v>
      </c>
      <c r="D15" s="80">
        <f>D13</f>
        <v>0</v>
      </c>
      <c r="E15" s="80"/>
      <c r="F15" s="80">
        <f t="shared" si="0"/>
        <v>129452.72888158495</v>
      </c>
      <c r="H15" s="81"/>
      <c r="I15" s="100"/>
    </row>
    <row r="16" spans="1:9" s="50" customFormat="1" ht="14.1" customHeight="1" outlineLevel="1">
      <c r="A16" s="75">
        <v>3.0000000000000001E-3</v>
      </c>
      <c r="B16" s="76" t="s">
        <v>401</v>
      </c>
      <c r="C16" s="82">
        <f>C15*A16</f>
        <v>388.35818664475482</v>
      </c>
      <c r="D16" s="82"/>
      <c r="E16" s="82"/>
      <c r="F16" s="82">
        <f t="shared" si="0"/>
        <v>388.35818664475482</v>
      </c>
      <c r="H16" s="74"/>
      <c r="I16" s="94"/>
    </row>
    <row r="17" spans="1:9" s="49" customFormat="1" ht="14.1" customHeight="1" outlineLevel="1">
      <c r="A17" s="72"/>
      <c r="B17" s="73" t="s">
        <v>19</v>
      </c>
      <c r="C17" s="83">
        <f>C15+C16</f>
        <v>129841.0870682297</v>
      </c>
      <c r="D17" s="83">
        <f>D15</f>
        <v>0</v>
      </c>
      <c r="E17" s="83">
        <f>SUM(E16:E16)</f>
        <v>0</v>
      </c>
      <c r="F17" s="83">
        <f t="shared" si="0"/>
        <v>129841.0870682297</v>
      </c>
      <c r="G17" s="134">
        <f>F17*1.2</f>
        <v>155809.30448187562</v>
      </c>
      <c r="H17" s="120"/>
      <c r="I17" s="94"/>
    </row>
    <row r="18" spans="1:9" s="50" customFormat="1" ht="14.1" customHeight="1" outlineLevel="1">
      <c r="A18" s="75">
        <v>1.4999999999999999E-2</v>
      </c>
      <c r="B18" s="76" t="s">
        <v>23</v>
      </c>
      <c r="C18" s="82"/>
      <c r="D18" s="82"/>
      <c r="E18" s="82">
        <f>+C17*A18</f>
        <v>1947.6163060234453</v>
      </c>
      <c r="F18" s="82">
        <f>SUM(E18)</f>
        <v>1947.6163060234453</v>
      </c>
      <c r="H18" s="74"/>
    </row>
    <row r="19" spans="1:9" s="50" customFormat="1" ht="14.1" customHeight="1" outlineLevel="1">
      <c r="A19" s="75">
        <v>6.0000000000000001E-3</v>
      </c>
      <c r="B19" s="76" t="s">
        <v>24</v>
      </c>
      <c r="C19" s="82"/>
      <c r="D19" s="82"/>
      <c r="E19" s="82">
        <f>+C17*A19</f>
        <v>779.04652240937821</v>
      </c>
      <c r="F19" s="82">
        <f>SUM(E19)</f>
        <v>779.04652240937821</v>
      </c>
      <c r="H19" s="74"/>
    </row>
    <row r="20" spans="1:9" s="49" customFormat="1" ht="14.1" customHeight="1" outlineLevel="1">
      <c r="A20" s="72"/>
      <c r="B20" s="73" t="s">
        <v>19</v>
      </c>
      <c r="C20" s="45">
        <f>C17</f>
        <v>129841.0870682297</v>
      </c>
      <c r="D20" s="45">
        <f>D17</f>
        <v>0</v>
      </c>
      <c r="E20" s="83">
        <f>SUM(E18:E19)</f>
        <v>2726.6628284328235</v>
      </c>
      <c r="F20" s="45">
        <f>SUM(C20:E20)</f>
        <v>132567.74989666251</v>
      </c>
      <c r="G20" s="84">
        <f>'[1]Caval miavor gnerov'!G507</f>
        <v>0</v>
      </c>
      <c r="H20" s="74"/>
      <c r="I20" s="50"/>
    </row>
    <row r="21" spans="1:9" s="50" customFormat="1" ht="14.1" customHeight="1" outlineLevel="1">
      <c r="A21" s="75">
        <v>0.03</v>
      </c>
      <c r="B21" s="76" t="s">
        <v>25</v>
      </c>
      <c r="C21" s="82">
        <f>+C20*A21</f>
        <v>3895.2326120468906</v>
      </c>
      <c r="D21" s="82">
        <f>D20*A21</f>
        <v>0</v>
      </c>
      <c r="E21" s="82">
        <f>+E20*A21</f>
        <v>81.799884852984704</v>
      </c>
      <c r="F21" s="82">
        <f>SUM(C21:E21)</f>
        <v>3977.0324968998752</v>
      </c>
      <c r="H21" s="121"/>
    </row>
    <row r="22" spans="1:9" s="49" customFormat="1" ht="14.1" customHeight="1" outlineLevel="1">
      <c r="A22" s="72"/>
      <c r="B22" s="73" t="s">
        <v>19</v>
      </c>
      <c r="C22" s="45">
        <f>C20+C21</f>
        <v>133736.31968027659</v>
      </c>
      <c r="D22" s="45">
        <f>D20+D21</f>
        <v>0</v>
      </c>
      <c r="E22" s="45">
        <f>E20+E21</f>
        <v>2808.4627132858081</v>
      </c>
      <c r="F22" s="45">
        <f>SUM(C22:E22)</f>
        <v>136544.7823935624</v>
      </c>
      <c r="H22" s="86"/>
    </row>
    <row r="23" spans="1:9" s="50" customFormat="1" ht="14.1" customHeight="1" outlineLevel="1">
      <c r="A23" s="75">
        <v>0.2</v>
      </c>
      <c r="B23" s="76" t="s">
        <v>26</v>
      </c>
      <c r="C23" s="82">
        <f>+C22*A23</f>
        <v>26747.263936055318</v>
      </c>
      <c r="D23" s="82">
        <f>D22*A23</f>
        <v>0</v>
      </c>
      <c r="E23" s="82">
        <f>+E22*A23</f>
        <v>561.69254265716165</v>
      </c>
      <c r="F23" s="82">
        <f>SUM(C23:E23)</f>
        <v>27308.95647871248</v>
      </c>
      <c r="G23" s="87"/>
      <c r="H23" s="88"/>
    </row>
    <row r="24" spans="1:9" s="49" customFormat="1" ht="14.1" customHeight="1" outlineLevel="1">
      <c r="A24" s="89"/>
      <c r="B24" s="73" t="s">
        <v>19</v>
      </c>
      <c r="C24" s="83">
        <f>SUM(C22:C23)</f>
        <v>160483.58361633192</v>
      </c>
      <c r="D24" s="83">
        <f>D22+D23</f>
        <v>0</v>
      </c>
      <c r="E24" s="83">
        <f>SUM(E22:E23)</f>
        <v>3370.1552559429697</v>
      </c>
      <c r="F24" s="45">
        <f>SUM(C24:E24)</f>
        <v>163853.7388722749</v>
      </c>
      <c r="H24" s="74"/>
    </row>
    <row r="25" spans="1:9" s="50" customFormat="1">
      <c r="A25" s="90"/>
      <c r="B25" s="91"/>
      <c r="C25" s="91"/>
      <c r="D25" s="92"/>
      <c r="E25" s="91"/>
      <c r="F25" s="93"/>
      <c r="H25" s="74"/>
    </row>
    <row r="26" spans="1:9" s="50" customFormat="1">
      <c r="D26" s="94"/>
      <c r="H26" s="74"/>
      <c r="I26" s="95"/>
    </row>
    <row r="27" spans="1:9" s="50" customFormat="1">
      <c r="B27" s="133" t="s">
        <v>173</v>
      </c>
      <c r="C27" s="133"/>
      <c r="D27" s="175" t="s">
        <v>404</v>
      </c>
      <c r="H27" s="74"/>
    </row>
    <row r="28" spans="1:9" s="50" customFormat="1">
      <c r="B28" s="133"/>
      <c r="C28" s="133"/>
      <c r="D28" s="175"/>
      <c r="H28" s="74"/>
    </row>
    <row r="29" spans="1:9" s="50" customFormat="1">
      <c r="B29" s="133" t="s">
        <v>405</v>
      </c>
      <c r="C29" s="133"/>
      <c r="D29" s="175" t="s">
        <v>406</v>
      </c>
      <c r="F29" s="95"/>
      <c r="H29" s="74"/>
    </row>
    <row r="30" spans="1:9" s="52" customFormat="1">
      <c r="B30" s="96"/>
      <c r="F30" s="97"/>
      <c r="H30" s="98"/>
    </row>
    <row r="31" spans="1:9" s="50" customFormat="1">
      <c r="D31" s="94"/>
      <c r="F31" s="95"/>
      <c r="H31" s="99"/>
    </row>
    <row r="32" spans="1:9" s="52" customFormat="1">
      <c r="B32" s="96"/>
      <c r="F32" s="97"/>
      <c r="H32" s="98"/>
    </row>
    <row r="33" spans="4:8" s="50" customFormat="1">
      <c r="D33" s="94"/>
      <c r="H33" s="99"/>
    </row>
    <row r="34" spans="4:8" s="50" customFormat="1">
      <c r="D34" s="94"/>
      <c r="F34" s="95"/>
      <c r="H34" s="99"/>
    </row>
  </sheetData>
  <mergeCells count="6">
    <mergeCell ref="B6:E6"/>
    <mergeCell ref="C1:F1"/>
    <mergeCell ref="C2:F2"/>
    <mergeCell ref="B3:F3"/>
    <mergeCell ref="B4:F4"/>
    <mergeCell ref="B5:D5"/>
  </mergeCells>
  <pageMargins left="0.75" right="0.55000000000000004" top="0.51" bottom="0.51" header="0.51" footer="0.51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showZeros="0" view="pageBreakPreview" zoomScaleNormal="100" zoomScaleSheetLayoutView="100" workbookViewId="0">
      <selection activeCell="F17" sqref="F17"/>
    </sheetView>
  </sheetViews>
  <sheetFormatPr defaultColWidth="9.140625" defaultRowHeight="12.75" outlineLevelRow="1"/>
  <cols>
    <col min="1" max="1" width="5.85546875" style="101" customWidth="1"/>
    <col min="2" max="2" width="34.7109375" style="101" customWidth="1"/>
    <col min="3" max="3" width="27.42578125" style="101" customWidth="1"/>
    <col min="4" max="4" width="18.7109375" style="102" customWidth="1"/>
    <col min="5" max="5" width="23.42578125" style="101" customWidth="1"/>
    <col min="6" max="6" width="13.85546875" style="101" customWidth="1"/>
    <col min="7" max="8" width="9.140625" style="101" bestFit="1" customWidth="1"/>
    <col min="9" max="9" width="11.140625" style="101" customWidth="1"/>
    <col min="10" max="10" width="9.140625" style="101" bestFit="1"/>
    <col min="11" max="16384" width="9.140625" style="101"/>
  </cols>
  <sheetData>
    <row r="1" spans="1:6">
      <c r="B1" s="103"/>
      <c r="C1" s="293"/>
      <c r="D1" s="293"/>
      <c r="E1" s="293"/>
      <c r="F1" s="293"/>
    </row>
    <row r="2" spans="1:6" ht="21" customHeight="1">
      <c r="A2" s="294" t="s">
        <v>7</v>
      </c>
      <c r="B2" s="294"/>
      <c r="C2" s="104"/>
      <c r="D2" s="104"/>
      <c r="E2" s="104"/>
      <c r="F2" s="104"/>
    </row>
    <row r="3" spans="1:6" ht="14.25">
      <c r="B3" s="105"/>
      <c r="C3" s="293"/>
      <c r="D3" s="293"/>
      <c r="E3" s="293"/>
      <c r="F3" s="293"/>
    </row>
    <row r="4" spans="1:6">
      <c r="A4" s="297" t="s">
        <v>431</v>
      </c>
      <c r="B4" s="298"/>
      <c r="C4" s="298"/>
      <c r="D4" s="298"/>
      <c r="E4" s="298"/>
      <c r="F4" s="298"/>
    </row>
    <row r="5" spans="1:6">
      <c r="A5" s="298"/>
      <c r="B5" s="298"/>
      <c r="C5" s="298"/>
      <c r="D5" s="298"/>
      <c r="E5" s="298"/>
      <c r="F5" s="298"/>
    </row>
    <row r="6" spans="1:6">
      <c r="A6" s="298"/>
      <c r="B6" s="298"/>
      <c r="C6" s="298"/>
      <c r="D6" s="298"/>
      <c r="E6" s="298"/>
      <c r="F6" s="298"/>
    </row>
    <row r="7" spans="1:6">
      <c r="B7" s="106"/>
      <c r="C7" s="140"/>
      <c r="D7" s="106"/>
      <c r="E7" s="106"/>
      <c r="F7" s="106"/>
    </row>
    <row r="9" spans="1:6">
      <c r="A9" s="107"/>
      <c r="B9" s="295" t="s">
        <v>27</v>
      </c>
      <c r="C9" s="295"/>
      <c r="D9" s="295"/>
      <c r="E9" s="295"/>
      <c r="F9" s="295"/>
    </row>
    <row r="10" spans="1:6">
      <c r="A10" s="107"/>
      <c r="B10" s="295" t="s">
        <v>18</v>
      </c>
      <c r="C10" s="295"/>
      <c r="D10" s="295"/>
      <c r="E10" s="295"/>
      <c r="F10" s="295"/>
    </row>
    <row r="11" spans="1:6">
      <c r="A11" s="107"/>
      <c r="B11" s="295"/>
      <c r="C11" s="295"/>
      <c r="D11" s="295"/>
      <c r="E11" s="295"/>
      <c r="F11" s="295"/>
    </row>
    <row r="12" spans="1:6">
      <c r="A12" s="107"/>
      <c r="B12" s="107"/>
      <c r="C12" s="107"/>
      <c r="D12" s="107"/>
      <c r="E12" s="107"/>
      <c r="F12" s="107"/>
    </row>
    <row r="13" spans="1:6">
      <c r="A13" s="107"/>
      <c r="B13" s="299" t="s">
        <v>28</v>
      </c>
      <c r="C13" s="299"/>
      <c r="D13" s="299"/>
      <c r="E13" s="108">
        <f>F19</f>
        <v>128615.76181159599</v>
      </c>
      <c r="F13" s="109" t="s">
        <v>10</v>
      </c>
    </row>
    <row r="14" spans="1:6" ht="12.75" customHeight="1">
      <c r="A14" s="300" t="s">
        <v>11</v>
      </c>
      <c r="B14" s="301" t="s">
        <v>12</v>
      </c>
      <c r="C14" s="296" t="s">
        <v>13</v>
      </c>
      <c r="D14" s="302" t="s">
        <v>407</v>
      </c>
      <c r="E14" s="302" t="s">
        <v>408</v>
      </c>
      <c r="F14" s="296" t="s">
        <v>16</v>
      </c>
    </row>
    <row r="15" spans="1:6" ht="32.25" customHeight="1">
      <c r="A15" s="300"/>
      <c r="B15" s="301"/>
      <c r="C15" s="296"/>
      <c r="D15" s="296"/>
      <c r="E15" s="296"/>
      <c r="F15" s="296"/>
    </row>
    <row r="16" spans="1:6" ht="12" customHeight="1">
      <c r="A16" s="110">
        <v>1</v>
      </c>
      <c r="B16" s="110">
        <v>2</v>
      </c>
      <c r="C16" s="111">
        <v>3</v>
      </c>
      <c r="D16" s="112">
        <v>4</v>
      </c>
      <c r="E16" s="111">
        <v>5</v>
      </c>
      <c r="F16" s="111">
        <v>6</v>
      </c>
    </row>
    <row r="17" spans="1:9" ht="30" customHeight="1" outlineLevel="1">
      <c r="A17" s="113" t="s">
        <v>29</v>
      </c>
      <c r="B17" s="131" t="s">
        <v>209</v>
      </c>
      <c r="C17" s="114">
        <f t="shared" ref="C17:C18" si="0">F17-D17</f>
        <v>125143.85614058783</v>
      </c>
      <c r="D17" s="114"/>
      <c r="E17" s="114"/>
      <c r="F17" s="115">
        <f>'1-1'!P450</f>
        <v>125143.85614058783</v>
      </c>
      <c r="I17" s="102"/>
    </row>
    <row r="18" spans="1:9" ht="30" customHeight="1" outlineLevel="1">
      <c r="A18" s="113" t="s">
        <v>154</v>
      </c>
      <c r="B18" s="131" t="s">
        <v>399</v>
      </c>
      <c r="C18" s="114">
        <f t="shared" si="0"/>
        <v>3471.9056710081572</v>
      </c>
      <c r="D18" s="114"/>
      <c r="E18" s="114"/>
      <c r="F18" s="115">
        <f>'1-2'!P84</f>
        <v>3471.9056710081572</v>
      </c>
      <c r="I18" s="102"/>
    </row>
    <row r="19" spans="1:9" ht="24.75" customHeight="1" outlineLevel="1">
      <c r="A19" s="116"/>
      <c r="B19" s="117" t="s">
        <v>19</v>
      </c>
      <c r="C19" s="118">
        <f>SUM(C17:C18)</f>
        <v>128615.76181159599</v>
      </c>
      <c r="D19" s="118">
        <f>SUM(D17:D18)</f>
        <v>0</v>
      </c>
      <c r="E19" s="119">
        <f>SUM(E17:E17)</f>
        <v>0</v>
      </c>
      <c r="F19" s="118">
        <f>SUM(C19:E19)</f>
        <v>128615.76181159599</v>
      </c>
    </row>
    <row r="22" spans="1:9">
      <c r="B22" s="133" t="s">
        <v>172</v>
      </c>
      <c r="D22" s="102" t="s">
        <v>404</v>
      </c>
    </row>
  </sheetData>
  <mergeCells count="14">
    <mergeCell ref="F14:F15"/>
    <mergeCell ref="A4:F6"/>
    <mergeCell ref="B13:D13"/>
    <mergeCell ref="A14:A15"/>
    <mergeCell ref="B14:B15"/>
    <mergeCell ref="C14:C15"/>
    <mergeCell ref="D14:D15"/>
    <mergeCell ref="E14:E15"/>
    <mergeCell ref="B11:F11"/>
    <mergeCell ref="C1:F1"/>
    <mergeCell ref="A2:B2"/>
    <mergeCell ref="C3:F3"/>
    <mergeCell ref="B9:F9"/>
    <mergeCell ref="B10:F10"/>
  </mergeCells>
  <pageMargins left="0.71" right="0.31" top="0.75" bottom="0.75" header="0.31" footer="0.3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8"/>
  <sheetViews>
    <sheetView showZeros="0" view="pageBreakPreview" topLeftCell="A431" zoomScaleNormal="100" zoomScaleSheetLayoutView="100" workbookViewId="0">
      <selection activeCell="C50" sqref="C50:C54"/>
    </sheetView>
  </sheetViews>
  <sheetFormatPr defaultColWidth="9.140625" defaultRowHeight="12.75"/>
  <cols>
    <col min="1" max="1" width="3.140625" style="238" customWidth="1"/>
    <col min="2" max="2" width="7.140625" style="176" customWidth="1"/>
    <col min="3" max="3" width="27.85546875" style="176" customWidth="1"/>
    <col min="4" max="4" width="5.5703125" style="176" customWidth="1"/>
    <col min="5" max="5" width="9.5703125" style="176" customWidth="1"/>
    <col min="6" max="6" width="8.140625" style="176" customWidth="1"/>
    <col min="7" max="7" width="7.42578125" style="176" customWidth="1"/>
    <col min="8" max="8" width="8.140625" style="176" customWidth="1"/>
    <col min="9" max="10" width="6.28515625" style="176" customWidth="1"/>
    <col min="11" max="11" width="14" style="176" customWidth="1"/>
    <col min="12" max="12" width="4.7109375" style="176" customWidth="1"/>
    <col min="13" max="13" width="6.42578125" style="176" customWidth="1"/>
    <col min="14" max="14" width="9.42578125" style="176" customWidth="1"/>
    <col min="15" max="15" width="6.85546875" style="176" customWidth="1"/>
    <col min="16" max="16" width="10.5703125" style="176" customWidth="1"/>
    <col min="17" max="17" width="7.7109375" style="176" customWidth="1"/>
    <col min="18" max="18" width="13.28515625" style="176" customWidth="1"/>
    <col min="19" max="16384" width="9.140625" style="176"/>
  </cols>
  <sheetData>
    <row r="1" spans="1:18" ht="45.75" customHeight="1">
      <c r="A1" s="350"/>
      <c r="B1" s="350"/>
      <c r="C1" s="210" t="s">
        <v>7</v>
      </c>
      <c r="D1" s="351" t="s">
        <v>431</v>
      </c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</row>
    <row r="2" spans="1:18" ht="15" customHeight="1">
      <c r="A2" s="211"/>
      <c r="B2" s="177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7"/>
    </row>
    <row r="3" spans="1:18" ht="14.25">
      <c r="A3" s="353" t="s">
        <v>4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177"/>
    </row>
    <row r="4" spans="1:18" ht="14.25">
      <c r="A4" s="354" t="s">
        <v>209</v>
      </c>
      <c r="B4" s="353"/>
      <c r="C4" s="353"/>
      <c r="D4" s="353"/>
      <c r="E4" s="353"/>
      <c r="F4" s="353"/>
      <c r="G4" s="353"/>
      <c r="H4" s="353"/>
      <c r="I4" s="353"/>
      <c r="J4" s="353"/>
      <c r="K4" s="353"/>
      <c r="L4" s="353"/>
      <c r="M4" s="353"/>
      <c r="N4" s="353"/>
      <c r="O4" s="353"/>
      <c r="P4" s="353"/>
      <c r="Q4" s="353"/>
      <c r="R4" s="177"/>
    </row>
    <row r="5" spans="1:18" ht="15" customHeight="1">
      <c r="A5" s="179"/>
      <c r="B5" s="179"/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7"/>
    </row>
    <row r="6" spans="1:18" ht="13.5">
      <c r="A6" s="212"/>
      <c r="B6" s="177"/>
      <c r="C6" s="177"/>
      <c r="D6" s="177"/>
      <c r="E6" s="177"/>
      <c r="F6" s="177"/>
      <c r="G6" s="177"/>
      <c r="H6" s="177"/>
      <c r="I6" s="177"/>
      <c r="J6" s="350" t="s">
        <v>30</v>
      </c>
      <c r="K6" s="350"/>
      <c r="L6" s="355" t="s">
        <v>31</v>
      </c>
      <c r="M6" s="355"/>
      <c r="N6" s="355"/>
      <c r="O6" s="355"/>
      <c r="P6" s="213">
        <v>1876.51</v>
      </c>
      <c r="Q6" s="177"/>
      <c r="R6" s="177"/>
    </row>
    <row r="7" spans="1:18" ht="13.5">
      <c r="A7" s="356" t="s">
        <v>32</v>
      </c>
      <c r="B7" s="356"/>
      <c r="C7" s="356"/>
      <c r="D7" s="356"/>
      <c r="E7" s="356"/>
      <c r="F7" s="357">
        <f>P450</f>
        <v>125143.85614058783</v>
      </c>
      <c r="G7" s="357"/>
      <c r="H7" s="357"/>
      <c r="I7" s="214" t="s">
        <v>10</v>
      </c>
      <c r="J7" s="177"/>
      <c r="K7" s="177"/>
      <c r="L7" s="355" t="s">
        <v>33</v>
      </c>
      <c r="M7" s="355"/>
      <c r="N7" s="355"/>
      <c r="O7" s="355"/>
      <c r="P7" s="213">
        <v>3045.88</v>
      </c>
      <c r="Q7" s="177"/>
      <c r="R7" s="177"/>
    </row>
    <row r="8" spans="1:18" ht="13.5">
      <c r="A8" s="212"/>
      <c r="B8" s="177"/>
      <c r="C8" s="177"/>
      <c r="D8" s="177"/>
      <c r="E8" s="177"/>
      <c r="F8" s="177"/>
      <c r="G8" s="177"/>
      <c r="H8" s="177"/>
      <c r="I8" s="177"/>
      <c r="J8" s="177"/>
      <c r="K8" s="358" t="s">
        <v>34</v>
      </c>
      <c r="L8" s="358"/>
      <c r="M8" s="358"/>
      <c r="N8" s="358"/>
      <c r="O8" s="358"/>
      <c r="P8" s="189">
        <f>1.088</f>
        <v>1.0880000000000001</v>
      </c>
      <c r="Q8" s="177"/>
      <c r="R8" s="177"/>
    </row>
    <row r="9" spans="1:18" ht="16.5" customHeight="1">
      <c r="A9" s="212"/>
      <c r="B9" s="177"/>
      <c r="C9" s="177"/>
      <c r="D9" s="177"/>
      <c r="E9" s="177"/>
      <c r="F9" s="177"/>
      <c r="G9" s="177"/>
      <c r="H9" s="177"/>
      <c r="I9" s="177"/>
      <c r="J9" s="177"/>
      <c r="K9" s="180"/>
      <c r="L9" s="180"/>
      <c r="M9" s="180"/>
      <c r="N9" s="180"/>
      <c r="O9" s="180"/>
      <c r="P9" s="178"/>
      <c r="Q9" s="177"/>
      <c r="R9" s="177"/>
    </row>
    <row r="10" spans="1:18" ht="21" customHeight="1">
      <c r="A10" s="327" t="s">
        <v>11</v>
      </c>
      <c r="B10" s="337" t="s">
        <v>35</v>
      </c>
      <c r="C10" s="327" t="s">
        <v>36</v>
      </c>
      <c r="D10" s="337" t="s">
        <v>37</v>
      </c>
      <c r="E10" s="337" t="s">
        <v>38</v>
      </c>
      <c r="F10" s="337" t="s">
        <v>39</v>
      </c>
      <c r="G10" s="327" t="s">
        <v>40</v>
      </c>
      <c r="H10" s="327"/>
      <c r="I10" s="327"/>
      <c r="J10" s="327"/>
      <c r="K10" s="327"/>
      <c r="L10" s="327"/>
      <c r="M10" s="327"/>
      <c r="N10" s="327"/>
      <c r="O10" s="327"/>
      <c r="P10" s="327" t="s">
        <v>41</v>
      </c>
      <c r="Q10" s="327" t="s">
        <v>42</v>
      </c>
      <c r="R10" s="215" t="s">
        <v>42</v>
      </c>
    </row>
    <row r="11" spans="1:18" ht="13.5" customHeight="1">
      <c r="A11" s="327"/>
      <c r="B11" s="337"/>
      <c r="C11" s="327"/>
      <c r="D11" s="337"/>
      <c r="E11" s="337"/>
      <c r="F11" s="337"/>
      <c r="G11" s="327"/>
      <c r="H11" s="327"/>
      <c r="I11" s="327"/>
      <c r="J11" s="327"/>
      <c r="K11" s="327"/>
      <c r="L11" s="327"/>
      <c r="M11" s="327"/>
      <c r="N11" s="327"/>
      <c r="O11" s="327"/>
      <c r="P11" s="327"/>
      <c r="Q11" s="327"/>
      <c r="R11" s="215" t="s">
        <v>43</v>
      </c>
    </row>
    <row r="12" spans="1:18" ht="20.25" customHeight="1">
      <c r="A12" s="327"/>
      <c r="B12" s="337"/>
      <c r="C12" s="327"/>
      <c r="D12" s="337"/>
      <c r="E12" s="337"/>
      <c r="F12" s="337"/>
      <c r="G12" s="327" t="s">
        <v>44</v>
      </c>
      <c r="H12" s="327"/>
      <c r="I12" s="327" t="s">
        <v>45</v>
      </c>
      <c r="J12" s="327"/>
      <c r="K12" s="327" t="s">
        <v>46</v>
      </c>
      <c r="L12" s="327"/>
      <c r="M12" s="327"/>
      <c r="N12" s="327"/>
      <c r="O12" s="327"/>
      <c r="P12" s="327"/>
      <c r="Q12" s="327"/>
      <c r="R12" s="216">
        <f>P8</f>
        <v>1.0880000000000001</v>
      </c>
    </row>
    <row r="13" spans="1:18" ht="36" customHeight="1">
      <c r="A13" s="327"/>
      <c r="B13" s="337"/>
      <c r="C13" s="327"/>
      <c r="D13" s="337"/>
      <c r="E13" s="337"/>
      <c r="F13" s="337"/>
      <c r="G13" s="199" t="s">
        <v>47</v>
      </c>
      <c r="H13" s="198" t="s">
        <v>48</v>
      </c>
      <c r="I13" s="199" t="s">
        <v>47</v>
      </c>
      <c r="J13" s="198" t="s">
        <v>48</v>
      </c>
      <c r="K13" s="198" t="s">
        <v>49</v>
      </c>
      <c r="L13" s="199" t="s">
        <v>50</v>
      </c>
      <c r="M13" s="198" t="s">
        <v>51</v>
      </c>
      <c r="N13" s="198" t="s">
        <v>52</v>
      </c>
      <c r="O13" s="199" t="s">
        <v>53</v>
      </c>
      <c r="P13" s="156" t="s">
        <v>5</v>
      </c>
      <c r="Q13" s="156" t="s">
        <v>5</v>
      </c>
      <c r="R13" s="156" t="s">
        <v>5</v>
      </c>
    </row>
    <row r="14" spans="1:18">
      <c r="A14" s="181">
        <v>1</v>
      </c>
      <c r="B14" s="181">
        <v>2</v>
      </c>
      <c r="C14" s="181">
        <v>3</v>
      </c>
      <c r="D14" s="181">
        <v>4</v>
      </c>
      <c r="E14" s="181">
        <v>5</v>
      </c>
      <c r="F14" s="181">
        <v>6</v>
      </c>
      <c r="G14" s="181">
        <v>7</v>
      </c>
      <c r="H14" s="181">
        <v>8</v>
      </c>
      <c r="I14" s="181">
        <v>9</v>
      </c>
      <c r="J14" s="181">
        <v>10</v>
      </c>
      <c r="K14" s="181">
        <v>11</v>
      </c>
      <c r="L14" s="181">
        <v>12</v>
      </c>
      <c r="M14" s="181">
        <v>13</v>
      </c>
      <c r="N14" s="181">
        <v>14</v>
      </c>
      <c r="O14" s="181">
        <v>15</v>
      </c>
      <c r="P14" s="181">
        <v>16</v>
      </c>
      <c r="Q14" s="181">
        <v>17</v>
      </c>
      <c r="R14" s="181">
        <v>18</v>
      </c>
    </row>
    <row r="15" spans="1:18" ht="12.75" customHeight="1">
      <c r="A15" s="332"/>
      <c r="B15" s="305"/>
      <c r="C15" s="339" t="s">
        <v>210</v>
      </c>
      <c r="D15" s="304"/>
      <c r="E15" s="306"/>
      <c r="F15" s="306">
        <f>H15+J15+R15</f>
        <v>0</v>
      </c>
      <c r="G15" s="315"/>
      <c r="H15" s="346">
        <f>G15*$P$6/1000</f>
        <v>0</v>
      </c>
      <c r="I15" s="310"/>
      <c r="J15" s="346">
        <f>I15*$P$7/1000</f>
        <v>0</v>
      </c>
      <c r="K15" s="217"/>
      <c r="L15" s="217"/>
      <c r="M15" s="217"/>
      <c r="N15" s="192"/>
      <c r="O15" s="152">
        <f>M15*N15</f>
        <v>0</v>
      </c>
      <c r="P15" s="346">
        <f>E15*F15</f>
        <v>0</v>
      </c>
      <c r="Q15" s="346">
        <f>SUM(O15:O19)</f>
        <v>0</v>
      </c>
      <c r="R15" s="346">
        <f>Q15*1.02*1.05*$R$12</f>
        <v>0</v>
      </c>
    </row>
    <row r="16" spans="1:18" ht="12" customHeight="1">
      <c r="A16" s="332"/>
      <c r="B16" s="305"/>
      <c r="C16" s="339"/>
      <c r="D16" s="304"/>
      <c r="E16" s="306"/>
      <c r="F16" s="306"/>
      <c r="G16" s="315"/>
      <c r="H16" s="346"/>
      <c r="I16" s="310"/>
      <c r="J16" s="346"/>
      <c r="K16" s="217"/>
      <c r="L16" s="217"/>
      <c r="M16" s="217"/>
      <c r="N16" s="192"/>
      <c r="O16" s="152">
        <f>M16*N16</f>
        <v>0</v>
      </c>
      <c r="P16" s="346"/>
      <c r="Q16" s="346"/>
      <c r="R16" s="346"/>
    </row>
    <row r="17" spans="1:18" ht="12.75" hidden="1" customHeight="1">
      <c r="A17" s="332"/>
      <c r="B17" s="305"/>
      <c r="C17" s="339"/>
      <c r="D17" s="304"/>
      <c r="E17" s="306"/>
      <c r="F17" s="306"/>
      <c r="G17" s="315"/>
      <c r="H17" s="346"/>
      <c r="I17" s="310"/>
      <c r="J17" s="346"/>
      <c r="K17" s="217"/>
      <c r="L17" s="217"/>
      <c r="M17" s="218"/>
      <c r="N17" s="192"/>
      <c r="O17" s="152">
        <f>M17*N17</f>
        <v>0</v>
      </c>
      <c r="P17" s="346"/>
      <c r="Q17" s="346"/>
      <c r="R17" s="346"/>
    </row>
    <row r="18" spans="1:18" ht="12.75" hidden="1" customHeight="1">
      <c r="A18" s="332"/>
      <c r="B18" s="305"/>
      <c r="C18" s="339"/>
      <c r="D18" s="304"/>
      <c r="E18" s="306"/>
      <c r="F18" s="306"/>
      <c r="G18" s="315"/>
      <c r="H18" s="346"/>
      <c r="I18" s="310"/>
      <c r="J18" s="346"/>
      <c r="K18" s="217"/>
      <c r="L18" s="217"/>
      <c r="M18" s="218"/>
      <c r="N18" s="192"/>
      <c r="O18" s="152">
        <f>M18*N18</f>
        <v>0</v>
      </c>
      <c r="P18" s="346"/>
      <c r="Q18" s="346"/>
      <c r="R18" s="346"/>
    </row>
    <row r="19" spans="1:18" ht="13.5" customHeight="1">
      <c r="A19" s="332"/>
      <c r="B19" s="305"/>
      <c r="C19" s="339"/>
      <c r="D19" s="304"/>
      <c r="E19" s="306"/>
      <c r="F19" s="306"/>
      <c r="G19" s="315"/>
      <c r="H19" s="346"/>
      <c r="I19" s="310"/>
      <c r="J19" s="346"/>
      <c r="K19" s="217"/>
      <c r="L19" s="217"/>
      <c r="M19" s="217"/>
      <c r="N19" s="192"/>
      <c r="O19" s="152">
        <f>M19*N19</f>
        <v>0</v>
      </c>
      <c r="P19" s="346"/>
      <c r="Q19" s="346"/>
      <c r="R19" s="346"/>
    </row>
    <row r="20" spans="1:18" s="160" customFormat="1" ht="9.75" customHeight="1">
      <c r="A20" s="340">
        <v>1</v>
      </c>
      <c r="B20" s="397" t="s">
        <v>206</v>
      </c>
      <c r="C20" s="397" t="s">
        <v>402</v>
      </c>
      <c r="D20" s="340" t="s">
        <v>237</v>
      </c>
      <c r="E20" s="398">
        <v>2188</v>
      </c>
      <c r="F20" s="307">
        <f>H20+J20+R20</f>
        <v>0.88195970000000001</v>
      </c>
      <c r="G20" s="399">
        <v>0.47</v>
      </c>
      <c r="H20" s="311">
        <f>G20*$P$6/1000</f>
        <v>0.88195970000000001</v>
      </c>
      <c r="I20" s="399"/>
      <c r="J20" s="311">
        <f>I20*$P$7/1000</f>
        <v>0</v>
      </c>
      <c r="K20" s="170"/>
      <c r="L20" s="170"/>
      <c r="M20" s="170"/>
      <c r="N20" s="171"/>
      <c r="O20" s="172">
        <f t="shared" ref="O20:O24" si="0">M20*N20</f>
        <v>0</v>
      </c>
      <c r="P20" s="311">
        <f>E20*F20</f>
        <v>1929.7278236</v>
      </c>
      <c r="Q20" s="311">
        <f>SUM(O20:O24)</f>
        <v>0</v>
      </c>
      <c r="R20" s="346">
        <f>Q20*1.02*1.05*$R$12</f>
        <v>0</v>
      </c>
    </row>
    <row r="21" spans="1:18" s="160" customFormat="1" ht="9.75" customHeight="1">
      <c r="A21" s="340"/>
      <c r="B21" s="397"/>
      <c r="C21" s="397"/>
      <c r="D21" s="340"/>
      <c r="E21" s="398"/>
      <c r="F21" s="308"/>
      <c r="G21" s="400"/>
      <c r="H21" s="312"/>
      <c r="I21" s="400"/>
      <c r="J21" s="312"/>
      <c r="K21" s="170"/>
      <c r="L21" s="170"/>
      <c r="M21" s="170"/>
      <c r="N21" s="171"/>
      <c r="O21" s="172">
        <f t="shared" si="0"/>
        <v>0</v>
      </c>
      <c r="P21" s="312"/>
      <c r="Q21" s="312"/>
      <c r="R21" s="346"/>
    </row>
    <row r="22" spans="1:18" s="160" customFormat="1" ht="9.75" customHeight="1">
      <c r="A22" s="340"/>
      <c r="B22" s="397"/>
      <c r="C22" s="397"/>
      <c r="D22" s="340"/>
      <c r="E22" s="398"/>
      <c r="F22" s="308"/>
      <c r="G22" s="400"/>
      <c r="H22" s="312"/>
      <c r="I22" s="400"/>
      <c r="J22" s="312"/>
      <c r="K22" s="170"/>
      <c r="L22" s="170"/>
      <c r="M22" s="173"/>
      <c r="N22" s="171"/>
      <c r="O22" s="172">
        <f t="shared" si="0"/>
        <v>0</v>
      </c>
      <c r="P22" s="312"/>
      <c r="Q22" s="312"/>
      <c r="R22" s="346"/>
    </row>
    <row r="23" spans="1:18" s="160" customFormat="1" ht="9.75" customHeight="1">
      <c r="A23" s="340"/>
      <c r="B23" s="397"/>
      <c r="C23" s="397"/>
      <c r="D23" s="340"/>
      <c r="E23" s="398"/>
      <c r="F23" s="308"/>
      <c r="G23" s="400"/>
      <c r="H23" s="312"/>
      <c r="I23" s="400"/>
      <c r="J23" s="312"/>
      <c r="K23" s="170"/>
      <c r="L23" s="170"/>
      <c r="M23" s="173"/>
      <c r="N23" s="171"/>
      <c r="O23" s="172">
        <f t="shared" si="0"/>
        <v>0</v>
      </c>
      <c r="P23" s="312"/>
      <c r="Q23" s="312"/>
      <c r="R23" s="346"/>
    </row>
    <row r="24" spans="1:18" s="160" customFormat="1" ht="9.75" customHeight="1">
      <c r="A24" s="340"/>
      <c r="B24" s="397"/>
      <c r="C24" s="397"/>
      <c r="D24" s="340"/>
      <c r="E24" s="398"/>
      <c r="F24" s="309"/>
      <c r="G24" s="401"/>
      <c r="H24" s="313"/>
      <c r="I24" s="401"/>
      <c r="J24" s="313"/>
      <c r="K24" s="170"/>
      <c r="L24" s="170"/>
      <c r="M24" s="173"/>
      <c r="N24" s="171"/>
      <c r="O24" s="172">
        <f t="shared" si="0"/>
        <v>0</v>
      </c>
      <c r="P24" s="313"/>
      <c r="Q24" s="313"/>
      <c r="R24" s="346"/>
    </row>
    <row r="25" spans="1:18" s="219" customFormat="1" ht="12.75" customHeight="1">
      <c r="A25" s="316">
        <v>2</v>
      </c>
      <c r="B25" s="338" t="s">
        <v>152</v>
      </c>
      <c r="C25" s="343" t="s">
        <v>211</v>
      </c>
      <c r="D25" s="316" t="s">
        <v>59</v>
      </c>
      <c r="E25" s="344">
        <v>2406.8000000000002</v>
      </c>
      <c r="F25" s="307">
        <f t="shared" ref="F25" si="1">H25+J25+R25</f>
        <v>0.24470208000000002</v>
      </c>
      <c r="G25" s="345"/>
      <c r="H25" s="311">
        <f t="shared" ref="H25" si="2">G25*$P$6/1000</f>
        <v>0</v>
      </c>
      <c r="I25" s="345"/>
      <c r="J25" s="311">
        <f t="shared" ref="J25" si="3">I25*$P$7/1000</f>
        <v>0</v>
      </c>
      <c r="K25" s="135" t="s">
        <v>149</v>
      </c>
      <c r="L25" s="135" t="s">
        <v>59</v>
      </c>
      <c r="M25" s="135">
        <v>1</v>
      </c>
      <c r="N25" s="196">
        <v>0.21</v>
      </c>
      <c r="O25" s="139">
        <f t="shared" ref="O25:O49" si="4">M25*N25</f>
        <v>0.21</v>
      </c>
      <c r="P25" s="311">
        <f>E25*F25</f>
        <v>588.94896614400011</v>
      </c>
      <c r="Q25" s="311">
        <f>SUM(O25:O29)</f>
        <v>0.21</v>
      </c>
      <c r="R25" s="346">
        <f>Q25*1.02*1.05*$R$12</f>
        <v>0.24470208000000002</v>
      </c>
    </row>
    <row r="26" spans="1:18" s="219" customFormat="1">
      <c r="A26" s="316"/>
      <c r="B26" s="338"/>
      <c r="C26" s="343"/>
      <c r="D26" s="316"/>
      <c r="E26" s="344"/>
      <c r="F26" s="308"/>
      <c r="G26" s="345"/>
      <c r="H26" s="312"/>
      <c r="I26" s="345"/>
      <c r="J26" s="312"/>
      <c r="K26" s="135"/>
      <c r="L26" s="135"/>
      <c r="M26" s="135"/>
      <c r="N26" s="196"/>
      <c r="O26" s="139">
        <f t="shared" si="4"/>
        <v>0</v>
      </c>
      <c r="P26" s="312"/>
      <c r="Q26" s="312"/>
      <c r="R26" s="346"/>
    </row>
    <row r="27" spans="1:18" s="219" customFormat="1">
      <c r="A27" s="316"/>
      <c r="B27" s="338"/>
      <c r="C27" s="343"/>
      <c r="D27" s="316"/>
      <c r="E27" s="344"/>
      <c r="F27" s="308"/>
      <c r="G27" s="345"/>
      <c r="H27" s="312"/>
      <c r="I27" s="345"/>
      <c r="J27" s="312"/>
      <c r="K27" s="135"/>
      <c r="L27" s="135"/>
      <c r="M27" s="136"/>
      <c r="N27" s="196"/>
      <c r="O27" s="139">
        <f t="shared" si="4"/>
        <v>0</v>
      </c>
      <c r="P27" s="312"/>
      <c r="Q27" s="312"/>
      <c r="R27" s="346"/>
    </row>
    <row r="28" spans="1:18" s="219" customFormat="1">
      <c r="A28" s="316"/>
      <c r="B28" s="338"/>
      <c r="C28" s="343"/>
      <c r="D28" s="316"/>
      <c r="E28" s="344"/>
      <c r="F28" s="308"/>
      <c r="G28" s="345"/>
      <c r="H28" s="312"/>
      <c r="I28" s="345"/>
      <c r="J28" s="312"/>
      <c r="K28" s="135"/>
      <c r="L28" s="135"/>
      <c r="M28" s="136"/>
      <c r="N28" s="196"/>
      <c r="O28" s="139">
        <f t="shared" si="4"/>
        <v>0</v>
      </c>
      <c r="P28" s="312"/>
      <c r="Q28" s="312"/>
      <c r="R28" s="346"/>
    </row>
    <row r="29" spans="1:18" s="219" customFormat="1">
      <c r="A29" s="316"/>
      <c r="B29" s="338"/>
      <c r="C29" s="343"/>
      <c r="D29" s="316"/>
      <c r="E29" s="344"/>
      <c r="F29" s="309"/>
      <c r="G29" s="345"/>
      <c r="H29" s="313"/>
      <c r="I29" s="345"/>
      <c r="J29" s="313"/>
      <c r="K29" s="135"/>
      <c r="L29" s="135"/>
      <c r="M29" s="136"/>
      <c r="N29" s="196"/>
      <c r="O29" s="139">
        <f t="shared" si="4"/>
        <v>0</v>
      </c>
      <c r="P29" s="313"/>
      <c r="Q29" s="313"/>
      <c r="R29" s="346"/>
    </row>
    <row r="30" spans="1:18" ht="12.75" customHeight="1">
      <c r="A30" s="340">
        <v>3</v>
      </c>
      <c r="B30" s="341" t="s">
        <v>212</v>
      </c>
      <c r="C30" s="361" t="s">
        <v>213</v>
      </c>
      <c r="D30" s="364" t="s">
        <v>214</v>
      </c>
      <c r="E30" s="365">
        <v>203.5</v>
      </c>
      <c r="F30" s="307">
        <f t="shared" ref="F30" si="5">H30+J30+R30</f>
        <v>13.739137184000001</v>
      </c>
      <c r="G30" s="348">
        <v>3.34</v>
      </c>
      <c r="H30" s="311">
        <f t="shared" ref="H30" si="6">G30*$P$6/1000</f>
        <v>6.2675433999999992</v>
      </c>
      <c r="I30" s="348">
        <v>0.14499999999999999</v>
      </c>
      <c r="J30" s="311">
        <f t="shared" ref="J30" si="7">I30*$P$7/1000</f>
        <v>0.44165260000000001</v>
      </c>
      <c r="K30" s="150" t="s">
        <v>215</v>
      </c>
      <c r="L30" s="151" t="s">
        <v>144</v>
      </c>
      <c r="M30" s="150">
        <v>1</v>
      </c>
      <c r="N30" s="150">
        <v>4.9169999999999998</v>
      </c>
      <c r="O30" s="152">
        <f t="shared" si="4"/>
        <v>4.9169999999999998</v>
      </c>
      <c r="P30" s="311">
        <f t="shared" ref="P30" si="8">E30*F30</f>
        <v>2795.9144169440001</v>
      </c>
      <c r="Q30" s="311">
        <f t="shared" ref="Q30" si="9">SUM(O30:O34)</f>
        <v>6.0329999999999995</v>
      </c>
      <c r="R30" s="311">
        <f t="shared" ref="R30" si="10">Q30*1.02*1.05*$R$12</f>
        <v>7.0299411840000001</v>
      </c>
    </row>
    <row r="31" spans="1:18" ht="12.75" customHeight="1">
      <c r="A31" s="340"/>
      <c r="B31" s="341"/>
      <c r="C31" s="362"/>
      <c r="D31" s="364"/>
      <c r="E31" s="365"/>
      <c r="F31" s="308"/>
      <c r="G31" s="348"/>
      <c r="H31" s="312"/>
      <c r="I31" s="348"/>
      <c r="J31" s="312"/>
      <c r="K31" s="150" t="s">
        <v>155</v>
      </c>
      <c r="L31" s="151" t="s">
        <v>216</v>
      </c>
      <c r="M31" s="150">
        <v>3.5999999999999997E-2</v>
      </c>
      <c r="N31" s="150">
        <v>31</v>
      </c>
      <c r="O31" s="152">
        <f t="shared" si="4"/>
        <v>1.1159999999999999</v>
      </c>
      <c r="P31" s="312"/>
      <c r="Q31" s="312"/>
      <c r="R31" s="312"/>
    </row>
    <row r="32" spans="1:18" ht="12.75" customHeight="1">
      <c r="A32" s="340"/>
      <c r="B32" s="341"/>
      <c r="C32" s="362"/>
      <c r="D32" s="364"/>
      <c r="E32" s="365"/>
      <c r="F32" s="308"/>
      <c r="G32" s="348"/>
      <c r="H32" s="312"/>
      <c r="I32" s="348"/>
      <c r="J32" s="312"/>
      <c r="K32" s="153"/>
      <c r="L32" s="151"/>
      <c r="M32" s="150"/>
      <c r="N32" s="150"/>
      <c r="O32" s="152">
        <f t="shared" si="4"/>
        <v>0</v>
      </c>
      <c r="P32" s="312"/>
      <c r="Q32" s="312"/>
      <c r="R32" s="312"/>
    </row>
    <row r="33" spans="1:18" ht="12.75" customHeight="1">
      <c r="A33" s="340"/>
      <c r="B33" s="341"/>
      <c r="C33" s="362"/>
      <c r="D33" s="364"/>
      <c r="E33" s="365"/>
      <c r="F33" s="308"/>
      <c r="G33" s="348"/>
      <c r="H33" s="312"/>
      <c r="I33" s="348"/>
      <c r="J33" s="312"/>
      <c r="K33" s="153"/>
      <c r="L33" s="153"/>
      <c r="M33" s="150"/>
      <c r="N33" s="150"/>
      <c r="O33" s="152">
        <f t="shared" si="4"/>
        <v>0</v>
      </c>
      <c r="P33" s="312"/>
      <c r="Q33" s="312"/>
      <c r="R33" s="312"/>
    </row>
    <row r="34" spans="1:18" ht="23.25" customHeight="1">
      <c r="A34" s="340"/>
      <c r="B34" s="341"/>
      <c r="C34" s="363"/>
      <c r="D34" s="364"/>
      <c r="E34" s="365"/>
      <c r="F34" s="309"/>
      <c r="G34" s="348"/>
      <c r="H34" s="313"/>
      <c r="I34" s="348"/>
      <c r="J34" s="313"/>
      <c r="K34" s="154"/>
      <c r="L34" s="154"/>
      <c r="M34" s="155"/>
      <c r="N34" s="155"/>
      <c r="O34" s="152">
        <f t="shared" si="4"/>
        <v>0</v>
      </c>
      <c r="P34" s="313"/>
      <c r="Q34" s="313"/>
      <c r="R34" s="313"/>
    </row>
    <row r="35" spans="1:18" ht="12.75" customHeight="1">
      <c r="A35" s="316">
        <v>4</v>
      </c>
      <c r="B35" s="305" t="s">
        <v>159</v>
      </c>
      <c r="C35" s="349" t="s">
        <v>217</v>
      </c>
      <c r="D35" s="304" t="s">
        <v>58</v>
      </c>
      <c r="E35" s="359">
        <v>0.43959999999999999</v>
      </c>
      <c r="F35" s="307">
        <f t="shared" ref="F35" si="11">H35+J35+R35</f>
        <v>56.370292399999997</v>
      </c>
      <c r="G35" s="310">
        <v>27.8</v>
      </c>
      <c r="H35" s="311">
        <f t="shared" ref="H35" si="12">G35*$P$6/1000</f>
        <v>52.166978</v>
      </c>
      <c r="I35" s="310">
        <v>1.38</v>
      </c>
      <c r="J35" s="311">
        <f t="shared" ref="J35" si="13">I35*$P$7/1000</f>
        <v>4.2033144</v>
      </c>
      <c r="K35" s="192"/>
      <c r="L35" s="192"/>
      <c r="M35" s="192"/>
      <c r="N35" s="184"/>
      <c r="O35" s="156">
        <f t="shared" si="4"/>
        <v>0</v>
      </c>
      <c r="P35" s="311">
        <f t="shared" ref="P35" si="14">E35*F35</f>
        <v>24.780380539039999</v>
      </c>
      <c r="Q35" s="311">
        <f t="shared" ref="Q35" si="15">SUM(O35:O39)</f>
        <v>0</v>
      </c>
      <c r="R35" s="311">
        <f t="shared" ref="R35" si="16">Q35*1.02*1.05*$R$12</f>
        <v>0</v>
      </c>
    </row>
    <row r="36" spans="1:18" ht="12.75" customHeight="1">
      <c r="A36" s="316"/>
      <c r="B36" s="305"/>
      <c r="C36" s="349"/>
      <c r="D36" s="304"/>
      <c r="E36" s="359"/>
      <c r="F36" s="308"/>
      <c r="G36" s="310"/>
      <c r="H36" s="312"/>
      <c r="I36" s="310"/>
      <c r="J36" s="312"/>
      <c r="K36" s="192"/>
      <c r="L36" s="192"/>
      <c r="M36" s="192"/>
      <c r="N36" s="192"/>
      <c r="O36" s="156">
        <f t="shared" si="4"/>
        <v>0</v>
      </c>
      <c r="P36" s="312"/>
      <c r="Q36" s="312"/>
      <c r="R36" s="312"/>
    </row>
    <row r="37" spans="1:18" ht="12.75" customHeight="1">
      <c r="A37" s="316"/>
      <c r="B37" s="305"/>
      <c r="C37" s="349"/>
      <c r="D37" s="304"/>
      <c r="E37" s="359"/>
      <c r="F37" s="308"/>
      <c r="G37" s="310"/>
      <c r="H37" s="312"/>
      <c r="I37" s="310"/>
      <c r="J37" s="312"/>
      <c r="K37" s="192"/>
      <c r="L37" s="192"/>
      <c r="M37" s="192"/>
      <c r="N37" s="192"/>
      <c r="O37" s="156">
        <f t="shared" si="4"/>
        <v>0</v>
      </c>
      <c r="P37" s="312"/>
      <c r="Q37" s="312"/>
      <c r="R37" s="312"/>
    </row>
    <row r="38" spans="1:18" ht="12.75" customHeight="1">
      <c r="A38" s="316"/>
      <c r="B38" s="305"/>
      <c r="C38" s="349"/>
      <c r="D38" s="304"/>
      <c r="E38" s="359"/>
      <c r="F38" s="308"/>
      <c r="G38" s="310"/>
      <c r="H38" s="312"/>
      <c r="I38" s="310"/>
      <c r="J38" s="312"/>
      <c r="K38" s="192"/>
      <c r="L38" s="192"/>
      <c r="M38" s="192"/>
      <c r="N38" s="192"/>
      <c r="O38" s="156">
        <f t="shared" si="4"/>
        <v>0</v>
      </c>
      <c r="P38" s="312"/>
      <c r="Q38" s="312"/>
      <c r="R38" s="312"/>
    </row>
    <row r="39" spans="1:18" ht="12.75" customHeight="1">
      <c r="A39" s="316"/>
      <c r="B39" s="305"/>
      <c r="C39" s="349"/>
      <c r="D39" s="304"/>
      <c r="E39" s="359"/>
      <c r="F39" s="309"/>
      <c r="G39" s="310"/>
      <c r="H39" s="313"/>
      <c r="I39" s="310"/>
      <c r="J39" s="313"/>
      <c r="K39" s="192"/>
      <c r="L39" s="192"/>
      <c r="M39" s="192"/>
      <c r="N39" s="192"/>
      <c r="O39" s="156">
        <f t="shared" si="4"/>
        <v>0</v>
      </c>
      <c r="P39" s="313"/>
      <c r="Q39" s="313"/>
      <c r="R39" s="313"/>
    </row>
    <row r="40" spans="1:18" ht="12" customHeight="1">
      <c r="A40" s="340">
        <v>5</v>
      </c>
      <c r="B40" s="347" t="s">
        <v>152</v>
      </c>
      <c r="C40" s="349" t="s">
        <v>218</v>
      </c>
      <c r="D40" s="304" t="s">
        <v>147</v>
      </c>
      <c r="E40" s="342">
        <v>203.5</v>
      </c>
      <c r="F40" s="307">
        <f t="shared" ref="F40" si="17">H40+J40+R40</f>
        <v>1.4181068160000003</v>
      </c>
      <c r="G40" s="360"/>
      <c r="H40" s="311">
        <f t="shared" ref="H40" si="18">G40*$P$6/1000</f>
        <v>0</v>
      </c>
      <c r="I40" s="360"/>
      <c r="J40" s="311">
        <f t="shared" ref="J40" si="19">I40*$P$7/1000</f>
        <v>0</v>
      </c>
      <c r="K40" s="202" t="s">
        <v>149</v>
      </c>
      <c r="L40" s="202" t="s">
        <v>156</v>
      </c>
      <c r="M40" s="202">
        <v>1</v>
      </c>
      <c r="N40" s="157">
        <v>1.2170000000000001</v>
      </c>
      <c r="O40" s="141">
        <f t="shared" si="4"/>
        <v>1.2170000000000001</v>
      </c>
      <c r="P40" s="311">
        <f t="shared" ref="P40" si="20">E40*F40</f>
        <v>288.58473705600005</v>
      </c>
      <c r="Q40" s="311">
        <f t="shared" ref="Q40" si="21">SUM(O40:O44)</f>
        <v>1.2170000000000001</v>
      </c>
      <c r="R40" s="311">
        <f t="shared" ref="R40" si="22">Q40*1.02*1.05*$R$12</f>
        <v>1.4181068160000003</v>
      </c>
    </row>
    <row r="41" spans="1:18" ht="12" customHeight="1">
      <c r="A41" s="340"/>
      <c r="B41" s="347"/>
      <c r="C41" s="349"/>
      <c r="D41" s="304"/>
      <c r="E41" s="342"/>
      <c r="F41" s="308"/>
      <c r="G41" s="360"/>
      <c r="H41" s="312"/>
      <c r="I41" s="360"/>
      <c r="J41" s="312"/>
      <c r="K41" s="202"/>
      <c r="L41" s="202"/>
      <c r="M41" s="202"/>
      <c r="N41" s="202"/>
      <c r="O41" s="141">
        <f t="shared" si="4"/>
        <v>0</v>
      </c>
      <c r="P41" s="312"/>
      <c r="Q41" s="312"/>
      <c r="R41" s="312"/>
    </row>
    <row r="42" spans="1:18" ht="12" customHeight="1">
      <c r="A42" s="340"/>
      <c r="B42" s="347"/>
      <c r="C42" s="349"/>
      <c r="D42" s="304"/>
      <c r="E42" s="342"/>
      <c r="F42" s="308"/>
      <c r="G42" s="360"/>
      <c r="H42" s="312"/>
      <c r="I42" s="360"/>
      <c r="J42" s="312"/>
      <c r="K42" s="202"/>
      <c r="L42" s="202"/>
      <c r="M42" s="202"/>
      <c r="N42" s="202"/>
      <c r="O42" s="141">
        <f t="shared" si="4"/>
        <v>0</v>
      </c>
      <c r="P42" s="312"/>
      <c r="Q42" s="312"/>
      <c r="R42" s="312"/>
    </row>
    <row r="43" spans="1:18" ht="12" customHeight="1">
      <c r="A43" s="340"/>
      <c r="B43" s="347"/>
      <c r="C43" s="349"/>
      <c r="D43" s="304"/>
      <c r="E43" s="342"/>
      <c r="F43" s="308"/>
      <c r="G43" s="360"/>
      <c r="H43" s="312"/>
      <c r="I43" s="360"/>
      <c r="J43" s="312"/>
      <c r="K43" s="202"/>
      <c r="L43" s="202"/>
      <c r="M43" s="202"/>
      <c r="N43" s="202"/>
      <c r="O43" s="141">
        <f t="shared" si="4"/>
        <v>0</v>
      </c>
      <c r="P43" s="312"/>
      <c r="Q43" s="312"/>
      <c r="R43" s="312"/>
    </row>
    <row r="44" spans="1:18" ht="12" customHeight="1">
      <c r="A44" s="340"/>
      <c r="B44" s="347"/>
      <c r="C44" s="349"/>
      <c r="D44" s="304"/>
      <c r="E44" s="342"/>
      <c r="F44" s="309"/>
      <c r="G44" s="360"/>
      <c r="H44" s="313"/>
      <c r="I44" s="360"/>
      <c r="J44" s="313"/>
      <c r="K44" s="202"/>
      <c r="L44" s="202"/>
      <c r="M44" s="202"/>
      <c r="N44" s="202"/>
      <c r="O44" s="141">
        <f t="shared" si="4"/>
        <v>0</v>
      </c>
      <c r="P44" s="313"/>
      <c r="Q44" s="313"/>
      <c r="R44" s="313"/>
    </row>
    <row r="45" spans="1:18" s="219" customFormat="1" ht="12.75" customHeight="1">
      <c r="A45" s="316">
        <v>6</v>
      </c>
      <c r="B45" s="347" t="s">
        <v>152</v>
      </c>
      <c r="C45" s="338" t="s">
        <v>219</v>
      </c>
      <c r="D45" s="316" t="s">
        <v>62</v>
      </c>
      <c r="E45" s="344">
        <v>200</v>
      </c>
      <c r="F45" s="307">
        <f t="shared" ref="F45" si="23">H45+J45+R45</f>
        <v>3.2626944000000004</v>
      </c>
      <c r="G45" s="345"/>
      <c r="H45" s="311">
        <f t="shared" ref="H45" si="24">G45*$P$6/1000</f>
        <v>0</v>
      </c>
      <c r="I45" s="345"/>
      <c r="J45" s="311">
        <f t="shared" ref="J45" si="25">I45*$P$7/1000</f>
        <v>0</v>
      </c>
      <c r="K45" s="202" t="s">
        <v>149</v>
      </c>
      <c r="L45" s="135" t="s">
        <v>62</v>
      </c>
      <c r="M45" s="135">
        <v>1</v>
      </c>
      <c r="N45" s="196">
        <v>2.8</v>
      </c>
      <c r="O45" s="139">
        <f t="shared" si="4"/>
        <v>2.8</v>
      </c>
      <c r="P45" s="311">
        <f t="shared" ref="P45" si="26">E45*F45</f>
        <v>652.53888000000006</v>
      </c>
      <c r="Q45" s="311">
        <f t="shared" ref="Q45" si="27">SUM(O45:O49)</f>
        <v>2.8</v>
      </c>
      <c r="R45" s="311">
        <f t="shared" ref="R45" si="28">Q45*1.02*1.05*$R$12</f>
        <v>3.2626944000000004</v>
      </c>
    </row>
    <row r="46" spans="1:18" s="219" customFormat="1">
      <c r="A46" s="316"/>
      <c r="B46" s="347"/>
      <c r="C46" s="338"/>
      <c r="D46" s="316"/>
      <c r="E46" s="344"/>
      <c r="F46" s="308"/>
      <c r="G46" s="345"/>
      <c r="H46" s="312"/>
      <c r="I46" s="345"/>
      <c r="J46" s="312"/>
      <c r="K46" s="135"/>
      <c r="L46" s="135"/>
      <c r="M46" s="135"/>
      <c r="N46" s="196"/>
      <c r="O46" s="139">
        <f t="shared" si="4"/>
        <v>0</v>
      </c>
      <c r="P46" s="312"/>
      <c r="Q46" s="312"/>
      <c r="R46" s="312"/>
    </row>
    <row r="47" spans="1:18" s="219" customFormat="1">
      <c r="A47" s="316"/>
      <c r="B47" s="347"/>
      <c r="C47" s="338"/>
      <c r="D47" s="316"/>
      <c r="E47" s="344"/>
      <c r="F47" s="308"/>
      <c r="G47" s="345"/>
      <c r="H47" s="312"/>
      <c r="I47" s="345"/>
      <c r="J47" s="312"/>
      <c r="K47" s="135"/>
      <c r="L47" s="135"/>
      <c r="M47" s="136"/>
      <c r="N47" s="196"/>
      <c r="O47" s="139">
        <f t="shared" si="4"/>
        <v>0</v>
      </c>
      <c r="P47" s="312"/>
      <c r="Q47" s="312"/>
      <c r="R47" s="312"/>
    </row>
    <row r="48" spans="1:18" s="219" customFormat="1">
      <c r="A48" s="316"/>
      <c r="B48" s="347"/>
      <c r="C48" s="338"/>
      <c r="D48" s="316"/>
      <c r="E48" s="344"/>
      <c r="F48" s="308"/>
      <c r="G48" s="345"/>
      <c r="H48" s="312"/>
      <c r="I48" s="345"/>
      <c r="J48" s="312"/>
      <c r="K48" s="135"/>
      <c r="L48" s="135"/>
      <c r="M48" s="136"/>
      <c r="N48" s="196"/>
      <c r="O48" s="139">
        <f t="shared" si="4"/>
        <v>0</v>
      </c>
      <c r="P48" s="312"/>
      <c r="Q48" s="312"/>
      <c r="R48" s="312"/>
    </row>
    <row r="49" spans="1:18" s="219" customFormat="1">
      <c r="A49" s="316"/>
      <c r="B49" s="347"/>
      <c r="C49" s="338"/>
      <c r="D49" s="316"/>
      <c r="E49" s="344"/>
      <c r="F49" s="309"/>
      <c r="G49" s="345"/>
      <c r="H49" s="313"/>
      <c r="I49" s="345"/>
      <c r="J49" s="313"/>
      <c r="K49" s="135"/>
      <c r="L49" s="135"/>
      <c r="M49" s="136"/>
      <c r="N49" s="196"/>
      <c r="O49" s="139">
        <f t="shared" si="4"/>
        <v>0</v>
      </c>
      <c r="P49" s="313"/>
      <c r="Q49" s="313"/>
      <c r="R49" s="313"/>
    </row>
    <row r="50" spans="1:18" s="219" customFormat="1" ht="12.75" customHeight="1">
      <c r="A50" s="340">
        <v>7</v>
      </c>
      <c r="B50" s="347" t="s">
        <v>152</v>
      </c>
      <c r="C50" s="343" t="s">
        <v>221</v>
      </c>
      <c r="D50" s="316" t="s">
        <v>220</v>
      </c>
      <c r="E50" s="344">
        <v>337</v>
      </c>
      <c r="F50" s="307">
        <f t="shared" ref="F50" si="29">H50+J50+R50</f>
        <v>0.17478720000000003</v>
      </c>
      <c r="G50" s="345"/>
      <c r="H50" s="311">
        <f t="shared" ref="H50" si="30">G50*$P$6/1000</f>
        <v>0</v>
      </c>
      <c r="I50" s="345"/>
      <c r="J50" s="311">
        <f t="shared" ref="J50" si="31">I50*$P$7/1000</f>
        <v>0</v>
      </c>
      <c r="K50" s="135" t="s">
        <v>149</v>
      </c>
      <c r="L50" s="135" t="s">
        <v>64</v>
      </c>
      <c r="M50" s="135">
        <v>1</v>
      </c>
      <c r="N50" s="196">
        <v>0.15</v>
      </c>
      <c r="O50" s="139">
        <f t="shared" ref="O50:O77" si="32">M50*N50</f>
        <v>0.15</v>
      </c>
      <c r="P50" s="311">
        <f t="shared" ref="P50" si="33">E50*F50</f>
        <v>58.903286400000013</v>
      </c>
      <c r="Q50" s="311">
        <f t="shared" ref="Q50" si="34">SUM(O50:O54)</f>
        <v>0.15</v>
      </c>
      <c r="R50" s="311">
        <f t="shared" ref="R50" si="35">Q50*1.02*1.05*$R$12</f>
        <v>0.17478720000000003</v>
      </c>
    </row>
    <row r="51" spans="1:18" s="219" customFormat="1">
      <c r="A51" s="340"/>
      <c r="B51" s="347"/>
      <c r="C51" s="343"/>
      <c r="D51" s="316"/>
      <c r="E51" s="344"/>
      <c r="F51" s="308"/>
      <c r="G51" s="345"/>
      <c r="H51" s="312"/>
      <c r="I51" s="345"/>
      <c r="J51" s="312"/>
      <c r="K51" s="135"/>
      <c r="L51" s="135"/>
      <c r="M51" s="135"/>
      <c r="N51" s="196"/>
      <c r="O51" s="139">
        <f t="shared" si="32"/>
        <v>0</v>
      </c>
      <c r="P51" s="312"/>
      <c r="Q51" s="312"/>
      <c r="R51" s="312"/>
    </row>
    <row r="52" spans="1:18" s="219" customFormat="1">
      <c r="A52" s="340"/>
      <c r="B52" s="347"/>
      <c r="C52" s="343"/>
      <c r="D52" s="316"/>
      <c r="E52" s="344"/>
      <c r="F52" s="308"/>
      <c r="G52" s="345"/>
      <c r="H52" s="312"/>
      <c r="I52" s="345"/>
      <c r="J52" s="312"/>
      <c r="K52" s="135"/>
      <c r="L52" s="135"/>
      <c r="M52" s="136"/>
      <c r="N52" s="196"/>
      <c r="O52" s="139">
        <f t="shared" si="32"/>
        <v>0</v>
      </c>
      <c r="P52" s="312"/>
      <c r="Q52" s="312"/>
      <c r="R52" s="312"/>
    </row>
    <row r="53" spans="1:18" s="219" customFormat="1">
      <c r="A53" s="340"/>
      <c r="B53" s="347"/>
      <c r="C53" s="343"/>
      <c r="D53" s="316"/>
      <c r="E53" s="344"/>
      <c r="F53" s="308"/>
      <c r="G53" s="345"/>
      <c r="H53" s="312"/>
      <c r="I53" s="345"/>
      <c r="J53" s="312"/>
      <c r="K53" s="135"/>
      <c r="L53" s="135"/>
      <c r="M53" s="136"/>
      <c r="N53" s="196"/>
      <c r="O53" s="139">
        <f t="shared" si="32"/>
        <v>0</v>
      </c>
      <c r="P53" s="312"/>
      <c r="Q53" s="312"/>
      <c r="R53" s="312"/>
    </row>
    <row r="54" spans="1:18" s="219" customFormat="1">
      <c r="A54" s="340"/>
      <c r="B54" s="347"/>
      <c r="C54" s="343"/>
      <c r="D54" s="316"/>
      <c r="E54" s="344"/>
      <c r="F54" s="309"/>
      <c r="G54" s="345"/>
      <c r="H54" s="313"/>
      <c r="I54" s="345"/>
      <c r="J54" s="313"/>
      <c r="K54" s="135"/>
      <c r="L54" s="135"/>
      <c r="M54" s="136"/>
      <c r="N54" s="196"/>
      <c r="O54" s="139">
        <f t="shared" si="32"/>
        <v>0</v>
      </c>
      <c r="P54" s="313"/>
      <c r="Q54" s="313"/>
      <c r="R54" s="313"/>
    </row>
    <row r="55" spans="1:18" s="160" customFormat="1" ht="12.75" customHeight="1">
      <c r="A55" s="316">
        <v>8</v>
      </c>
      <c r="B55" s="376" t="s">
        <v>230</v>
      </c>
      <c r="C55" s="377" t="s">
        <v>231</v>
      </c>
      <c r="D55" s="314" t="s">
        <v>232</v>
      </c>
      <c r="E55" s="380">
        <v>1860.1</v>
      </c>
      <c r="F55" s="307">
        <f t="shared" ref="F55" si="36">H55+J55+R55</f>
        <v>0.38865066400000009</v>
      </c>
      <c r="G55" s="381">
        <v>4.2000000000000003E-2</v>
      </c>
      <c r="H55" s="311">
        <f t="shared" ref="H55" si="37">G55*$P$6/1000</f>
        <v>7.8813420000000009E-2</v>
      </c>
      <c r="I55" s="374">
        <v>1.2999999999999999E-3</v>
      </c>
      <c r="J55" s="311">
        <f t="shared" ref="J55" si="38">I55*$P$7/1000</f>
        <v>3.959644E-3</v>
      </c>
      <c r="K55" s="158" t="s">
        <v>233</v>
      </c>
      <c r="L55" s="158" t="s">
        <v>232</v>
      </c>
      <c r="M55" s="158">
        <v>1.05</v>
      </c>
      <c r="N55" s="194">
        <v>0.25</v>
      </c>
      <c r="O55" s="159">
        <f t="shared" ref="O55:O59" si="39">M55*N55</f>
        <v>0.26250000000000001</v>
      </c>
      <c r="P55" s="311">
        <f t="shared" ref="P55" si="40">E55*F55</f>
        <v>722.92910010640014</v>
      </c>
      <c r="Q55" s="311">
        <f t="shared" ref="Q55" si="41">SUM(O55:O59)</f>
        <v>0.26250000000000001</v>
      </c>
      <c r="R55" s="311">
        <f t="shared" ref="R55" si="42">Q55*1.02*1.05*$R$12</f>
        <v>0.30587760000000008</v>
      </c>
    </row>
    <row r="56" spans="1:18" s="160" customFormat="1">
      <c r="A56" s="316"/>
      <c r="B56" s="376"/>
      <c r="C56" s="378"/>
      <c r="D56" s="314"/>
      <c r="E56" s="380"/>
      <c r="F56" s="308"/>
      <c r="G56" s="381"/>
      <c r="H56" s="312"/>
      <c r="I56" s="374"/>
      <c r="J56" s="312"/>
      <c r="K56" s="158"/>
      <c r="L56" s="158"/>
      <c r="M56" s="158"/>
      <c r="N56" s="194"/>
      <c r="O56" s="159">
        <f t="shared" si="39"/>
        <v>0</v>
      </c>
      <c r="P56" s="312"/>
      <c r="Q56" s="312"/>
      <c r="R56" s="312"/>
    </row>
    <row r="57" spans="1:18" s="160" customFormat="1">
      <c r="A57" s="316"/>
      <c r="B57" s="376"/>
      <c r="C57" s="378"/>
      <c r="D57" s="314"/>
      <c r="E57" s="380"/>
      <c r="F57" s="308"/>
      <c r="G57" s="381"/>
      <c r="H57" s="312"/>
      <c r="I57" s="374"/>
      <c r="J57" s="312"/>
      <c r="K57" s="158"/>
      <c r="L57" s="158"/>
      <c r="M57" s="161"/>
      <c r="N57" s="194"/>
      <c r="O57" s="159">
        <f t="shared" si="39"/>
        <v>0</v>
      </c>
      <c r="P57" s="312"/>
      <c r="Q57" s="312"/>
      <c r="R57" s="312"/>
    </row>
    <row r="58" spans="1:18" s="160" customFormat="1">
      <c r="A58" s="316"/>
      <c r="B58" s="376"/>
      <c r="C58" s="378"/>
      <c r="D58" s="314"/>
      <c r="E58" s="380"/>
      <c r="F58" s="308"/>
      <c r="G58" s="381"/>
      <c r="H58" s="312"/>
      <c r="I58" s="374"/>
      <c r="J58" s="312"/>
      <c r="K58" s="158"/>
      <c r="L58" s="158"/>
      <c r="M58" s="161"/>
      <c r="N58" s="194"/>
      <c r="O58" s="159"/>
      <c r="P58" s="312"/>
      <c r="Q58" s="312"/>
      <c r="R58" s="312"/>
    </row>
    <row r="59" spans="1:18" s="160" customFormat="1" ht="12.75" customHeight="1">
      <c r="A59" s="316"/>
      <c r="B59" s="376"/>
      <c r="C59" s="379"/>
      <c r="D59" s="314"/>
      <c r="E59" s="380"/>
      <c r="F59" s="309"/>
      <c r="G59" s="381"/>
      <c r="H59" s="313"/>
      <c r="I59" s="374"/>
      <c r="J59" s="313"/>
      <c r="K59" s="158"/>
      <c r="L59" s="158"/>
      <c r="M59" s="158"/>
      <c r="N59" s="194"/>
      <c r="O59" s="159">
        <f t="shared" si="39"/>
        <v>0</v>
      </c>
      <c r="P59" s="313"/>
      <c r="Q59" s="313"/>
      <c r="R59" s="313"/>
    </row>
    <row r="60" spans="1:18" ht="12.75" customHeight="1">
      <c r="A60" s="340">
        <v>9</v>
      </c>
      <c r="B60" s="326" t="s">
        <v>171</v>
      </c>
      <c r="C60" s="305" t="s">
        <v>222</v>
      </c>
      <c r="D60" s="304" t="s">
        <v>144</v>
      </c>
      <c r="E60" s="375">
        <v>641.29999999999995</v>
      </c>
      <c r="F60" s="307">
        <f t="shared" ref="F60" si="43">H60+J60+R60</f>
        <v>3.0627879372800004</v>
      </c>
      <c r="G60" s="315">
        <v>0.66</v>
      </c>
      <c r="H60" s="311">
        <f t="shared" ref="H60" si="44">G60*$P$6/1000</f>
        <v>1.2384965999999999</v>
      </c>
      <c r="I60" s="315">
        <v>5.8999999999999997E-2</v>
      </c>
      <c r="J60" s="311">
        <f t="shared" ref="J60" si="45">I60*$P$7/1000</f>
        <v>0.17970691999999999</v>
      </c>
      <c r="K60" s="130" t="s">
        <v>155</v>
      </c>
      <c r="L60" s="151" t="s">
        <v>148</v>
      </c>
      <c r="M60" s="151">
        <v>3.1E-2</v>
      </c>
      <c r="N60" s="192">
        <v>31</v>
      </c>
      <c r="O60" s="156">
        <f t="shared" si="32"/>
        <v>0.96099999999999997</v>
      </c>
      <c r="P60" s="311">
        <f t="shared" ref="P60" si="46">E60*F60</f>
        <v>1964.1659041776641</v>
      </c>
      <c r="Q60" s="311">
        <f t="shared" ref="Q60" si="47">SUM(O60:O64)</f>
        <v>1.4113599999999999</v>
      </c>
      <c r="R60" s="311">
        <f t="shared" ref="R60" si="48">Q60*1.02*1.05*$R$12</f>
        <v>1.6445844172800002</v>
      </c>
    </row>
    <row r="61" spans="1:18" ht="12.75" customHeight="1">
      <c r="A61" s="340"/>
      <c r="B61" s="326"/>
      <c r="C61" s="305"/>
      <c r="D61" s="304"/>
      <c r="E61" s="375"/>
      <c r="F61" s="308"/>
      <c r="G61" s="315"/>
      <c r="H61" s="312"/>
      <c r="I61" s="315"/>
      <c r="J61" s="312"/>
      <c r="K61" s="130" t="s">
        <v>157</v>
      </c>
      <c r="L61" s="151" t="s">
        <v>144</v>
      </c>
      <c r="M61" s="151">
        <v>1.08</v>
      </c>
      <c r="N61" s="192">
        <v>0.41699999999999998</v>
      </c>
      <c r="O61" s="156">
        <f t="shared" si="32"/>
        <v>0.45035999999999998</v>
      </c>
      <c r="P61" s="312"/>
      <c r="Q61" s="312"/>
      <c r="R61" s="312"/>
    </row>
    <row r="62" spans="1:18" ht="12.75" customHeight="1">
      <c r="A62" s="340"/>
      <c r="B62" s="326"/>
      <c r="C62" s="305"/>
      <c r="D62" s="304"/>
      <c r="E62" s="375"/>
      <c r="F62" s="308"/>
      <c r="G62" s="315"/>
      <c r="H62" s="312"/>
      <c r="I62" s="315"/>
      <c r="J62" s="312"/>
      <c r="K62" s="151"/>
      <c r="L62" s="151"/>
      <c r="M62" s="151"/>
      <c r="N62" s="192"/>
      <c r="O62" s="156">
        <f t="shared" si="32"/>
        <v>0</v>
      </c>
      <c r="P62" s="312"/>
      <c r="Q62" s="312"/>
      <c r="R62" s="312"/>
    </row>
    <row r="63" spans="1:18" ht="12.75" customHeight="1">
      <c r="A63" s="340"/>
      <c r="B63" s="326"/>
      <c r="C63" s="305"/>
      <c r="D63" s="304"/>
      <c r="E63" s="375"/>
      <c r="F63" s="308"/>
      <c r="G63" s="315"/>
      <c r="H63" s="312"/>
      <c r="I63" s="315"/>
      <c r="J63" s="312"/>
      <c r="K63" s="151"/>
      <c r="L63" s="151"/>
      <c r="M63" s="151"/>
      <c r="N63" s="192"/>
      <c r="O63" s="156">
        <f t="shared" si="32"/>
        <v>0</v>
      </c>
      <c r="P63" s="312"/>
      <c r="Q63" s="312"/>
      <c r="R63" s="312"/>
    </row>
    <row r="64" spans="1:18" ht="15" customHeight="1">
      <c r="A64" s="340"/>
      <c r="B64" s="326"/>
      <c r="C64" s="305"/>
      <c r="D64" s="304"/>
      <c r="E64" s="375"/>
      <c r="F64" s="309"/>
      <c r="G64" s="315"/>
      <c r="H64" s="313"/>
      <c r="I64" s="315"/>
      <c r="J64" s="313"/>
      <c r="K64" s="151"/>
      <c r="L64" s="151"/>
      <c r="M64" s="151"/>
      <c r="N64" s="192"/>
      <c r="O64" s="156">
        <f t="shared" si="32"/>
        <v>0</v>
      </c>
      <c r="P64" s="313"/>
      <c r="Q64" s="313"/>
      <c r="R64" s="313"/>
    </row>
    <row r="65" spans="1:18" s="160" customFormat="1" ht="12.75" customHeight="1">
      <c r="A65" s="316">
        <v>10</v>
      </c>
      <c r="B65" s="376" t="s">
        <v>234</v>
      </c>
      <c r="C65" s="377" t="s">
        <v>298</v>
      </c>
      <c r="D65" s="314" t="s">
        <v>235</v>
      </c>
      <c r="E65" s="373">
        <v>1765.5</v>
      </c>
      <c r="F65" s="307">
        <f t="shared" ref="F65" si="49">H65+J65+R65</f>
        <v>1.8317412780000002</v>
      </c>
      <c r="G65" s="382">
        <v>0.12820000000000001</v>
      </c>
      <c r="H65" s="311">
        <f t="shared" ref="H65" si="50">G65*$P$6/1000</f>
        <v>0.24056858200000003</v>
      </c>
      <c r="I65" s="384">
        <v>2.0000000000000001E-4</v>
      </c>
      <c r="J65" s="311">
        <f t="shared" ref="J65" si="51">I65*$P$7/1000</f>
        <v>6.0917600000000001E-4</v>
      </c>
      <c r="K65" s="158" t="s">
        <v>236</v>
      </c>
      <c r="L65" s="158" t="s">
        <v>237</v>
      </c>
      <c r="M65" s="158">
        <v>1.05</v>
      </c>
      <c r="N65" s="194">
        <v>0.5</v>
      </c>
      <c r="O65" s="159">
        <f t="shared" si="32"/>
        <v>0.52500000000000002</v>
      </c>
      <c r="P65" s="311">
        <f t="shared" ref="P65" si="52">E65*F65</f>
        <v>3233.9392263090003</v>
      </c>
      <c r="Q65" s="311">
        <f t="shared" ref="Q65" si="53">SUM(O65:O69)</f>
        <v>1.365</v>
      </c>
      <c r="R65" s="311">
        <f t="shared" ref="R65" si="54">Q65*1.02*1.05*$R$12</f>
        <v>1.5905635200000001</v>
      </c>
    </row>
    <row r="66" spans="1:18" s="160" customFormat="1">
      <c r="A66" s="316"/>
      <c r="B66" s="376"/>
      <c r="C66" s="378"/>
      <c r="D66" s="314"/>
      <c r="E66" s="373"/>
      <c r="F66" s="308"/>
      <c r="G66" s="382"/>
      <c r="H66" s="312"/>
      <c r="I66" s="384"/>
      <c r="J66" s="312"/>
      <c r="K66" s="158"/>
      <c r="L66" s="158"/>
      <c r="M66" s="158"/>
      <c r="N66" s="194"/>
      <c r="O66" s="159">
        <f t="shared" si="32"/>
        <v>0</v>
      </c>
      <c r="P66" s="312"/>
      <c r="Q66" s="312"/>
      <c r="R66" s="312"/>
    </row>
    <row r="67" spans="1:18" s="160" customFormat="1">
      <c r="A67" s="316"/>
      <c r="B67" s="376"/>
      <c r="C67" s="378"/>
      <c r="D67" s="314"/>
      <c r="E67" s="373"/>
      <c r="F67" s="308"/>
      <c r="G67" s="382"/>
      <c r="H67" s="312"/>
      <c r="I67" s="384"/>
      <c r="J67" s="312"/>
      <c r="K67" s="158" t="s">
        <v>238</v>
      </c>
      <c r="L67" s="158" t="s">
        <v>162</v>
      </c>
      <c r="M67" s="162">
        <v>4</v>
      </c>
      <c r="N67" s="194">
        <v>0.21</v>
      </c>
      <c r="O67" s="159">
        <f t="shared" si="32"/>
        <v>0.84</v>
      </c>
      <c r="P67" s="312"/>
      <c r="Q67" s="312"/>
      <c r="R67" s="312"/>
    </row>
    <row r="68" spans="1:18" s="160" customFormat="1">
      <c r="A68" s="316"/>
      <c r="B68" s="376"/>
      <c r="C68" s="378"/>
      <c r="D68" s="314"/>
      <c r="E68" s="373"/>
      <c r="F68" s="308"/>
      <c r="G68" s="382"/>
      <c r="H68" s="312"/>
      <c r="I68" s="384"/>
      <c r="J68" s="312"/>
      <c r="K68" s="158"/>
      <c r="L68" s="158"/>
      <c r="M68" s="162"/>
      <c r="N68" s="194"/>
      <c r="O68" s="159"/>
      <c r="P68" s="312"/>
      <c r="Q68" s="312"/>
      <c r="R68" s="312"/>
    </row>
    <row r="69" spans="1:18" s="160" customFormat="1" ht="12.75" customHeight="1">
      <c r="A69" s="316"/>
      <c r="B69" s="376"/>
      <c r="C69" s="379"/>
      <c r="D69" s="314"/>
      <c r="E69" s="373"/>
      <c r="F69" s="309"/>
      <c r="G69" s="382"/>
      <c r="H69" s="313"/>
      <c r="I69" s="384"/>
      <c r="J69" s="313"/>
      <c r="K69" s="158"/>
      <c r="L69" s="158"/>
      <c r="M69" s="158"/>
      <c r="N69" s="194"/>
      <c r="O69" s="159">
        <f t="shared" si="32"/>
        <v>0</v>
      </c>
      <c r="P69" s="313"/>
      <c r="Q69" s="313"/>
      <c r="R69" s="313"/>
    </row>
    <row r="70" spans="1:18" s="160" customFormat="1" ht="12.75" customHeight="1">
      <c r="A70" s="340">
        <v>11</v>
      </c>
      <c r="B70" s="376" t="s">
        <v>243</v>
      </c>
      <c r="C70" s="377" t="s">
        <v>239</v>
      </c>
      <c r="D70" s="314" t="s">
        <v>235</v>
      </c>
      <c r="E70" s="373">
        <v>2556.8000000000002</v>
      </c>
      <c r="F70" s="307">
        <f t="shared" ref="F70" si="55">H70+J70+R70</f>
        <v>4.1110339392000004</v>
      </c>
      <c r="G70" s="381">
        <v>0.35599999999999998</v>
      </c>
      <c r="H70" s="311">
        <f t="shared" ref="H70" si="56">G70*$P$6/1000</f>
        <v>0.66803756000000003</v>
      </c>
      <c r="I70" s="382">
        <v>4.9000000000000002E-2</v>
      </c>
      <c r="J70" s="311">
        <f t="shared" ref="J70" si="57">I70*$P$7/1000</f>
        <v>0.14924812000000001</v>
      </c>
      <c r="K70" s="158" t="s">
        <v>240</v>
      </c>
      <c r="L70" s="158" t="s">
        <v>162</v>
      </c>
      <c r="M70" s="158">
        <v>1.5</v>
      </c>
      <c r="N70" s="194">
        <v>1.54</v>
      </c>
      <c r="O70" s="159">
        <f t="shared" si="32"/>
        <v>2.31</v>
      </c>
      <c r="P70" s="311">
        <f t="shared" ref="P70" si="58">E70*F70</f>
        <v>10511.091575746561</v>
      </c>
      <c r="Q70" s="311">
        <f t="shared" ref="Q70" si="59">SUM(O70:O74)</f>
        <v>2.8266500000000003</v>
      </c>
      <c r="R70" s="311">
        <f t="shared" ref="R70" si="60">Q70*1.02*1.05*$R$12</f>
        <v>3.2937482592000005</v>
      </c>
    </row>
    <row r="71" spans="1:18" s="160" customFormat="1">
      <c r="A71" s="340"/>
      <c r="B71" s="376"/>
      <c r="C71" s="378"/>
      <c r="D71" s="314"/>
      <c r="E71" s="373"/>
      <c r="F71" s="308"/>
      <c r="G71" s="381"/>
      <c r="H71" s="312"/>
      <c r="I71" s="382"/>
      <c r="J71" s="312"/>
      <c r="K71" s="158" t="s">
        <v>241</v>
      </c>
      <c r="L71" s="158" t="s">
        <v>162</v>
      </c>
      <c r="M71" s="158">
        <v>0.2</v>
      </c>
      <c r="N71" s="194">
        <v>0.7</v>
      </c>
      <c r="O71" s="159">
        <f t="shared" si="32"/>
        <v>0.13999999999999999</v>
      </c>
      <c r="P71" s="312"/>
      <c r="Q71" s="312"/>
      <c r="R71" s="312"/>
    </row>
    <row r="72" spans="1:18" s="160" customFormat="1">
      <c r="A72" s="340"/>
      <c r="B72" s="376"/>
      <c r="C72" s="378"/>
      <c r="D72" s="314"/>
      <c r="E72" s="373"/>
      <c r="F72" s="308"/>
      <c r="G72" s="381"/>
      <c r="H72" s="312"/>
      <c r="I72" s="382"/>
      <c r="J72" s="312"/>
      <c r="K72" s="158" t="s">
        <v>242</v>
      </c>
      <c r="L72" s="158" t="s">
        <v>162</v>
      </c>
      <c r="M72" s="158">
        <v>0.45</v>
      </c>
      <c r="N72" s="194">
        <v>0.83699999999999997</v>
      </c>
      <c r="O72" s="159">
        <f t="shared" si="32"/>
        <v>0.37664999999999998</v>
      </c>
      <c r="P72" s="312"/>
      <c r="Q72" s="312"/>
      <c r="R72" s="312"/>
    </row>
    <row r="73" spans="1:18" s="160" customFormat="1">
      <c r="A73" s="340"/>
      <c r="B73" s="376"/>
      <c r="C73" s="378"/>
      <c r="D73" s="314"/>
      <c r="E73" s="373"/>
      <c r="F73" s="308"/>
      <c r="G73" s="381"/>
      <c r="H73" s="312"/>
      <c r="I73" s="382"/>
      <c r="J73" s="312"/>
      <c r="K73" s="158"/>
      <c r="L73" s="158"/>
      <c r="M73" s="158"/>
      <c r="N73" s="194"/>
      <c r="O73" s="159"/>
      <c r="P73" s="312"/>
      <c r="Q73" s="312"/>
      <c r="R73" s="312"/>
    </row>
    <row r="74" spans="1:18" s="160" customFormat="1" ht="12.75" customHeight="1">
      <c r="A74" s="340"/>
      <c r="B74" s="376"/>
      <c r="C74" s="379"/>
      <c r="D74" s="314"/>
      <c r="E74" s="373"/>
      <c r="F74" s="309"/>
      <c r="G74" s="381"/>
      <c r="H74" s="313"/>
      <c r="I74" s="382"/>
      <c r="J74" s="313"/>
      <c r="K74" s="158"/>
      <c r="L74" s="158"/>
      <c r="M74" s="158"/>
      <c r="N74" s="194"/>
      <c r="O74" s="159">
        <f t="shared" si="32"/>
        <v>0</v>
      </c>
      <c r="P74" s="313"/>
      <c r="Q74" s="313"/>
      <c r="R74" s="313"/>
    </row>
    <row r="75" spans="1:18" ht="12.75" customHeight="1">
      <c r="A75" s="316">
        <v>12</v>
      </c>
      <c r="B75" s="305" t="s">
        <v>223</v>
      </c>
      <c r="C75" s="305" t="s">
        <v>224</v>
      </c>
      <c r="D75" s="304" t="s">
        <v>144</v>
      </c>
      <c r="E75" s="306">
        <v>2188</v>
      </c>
      <c r="F75" s="307">
        <f t="shared" ref="F75" si="61">H75+J75+R75</f>
        <v>0.75703535269503996</v>
      </c>
      <c r="G75" s="315">
        <v>0.254</v>
      </c>
      <c r="H75" s="311">
        <f t="shared" ref="H75" si="62">G75*$P$6/1000</f>
        <v>0.47663353999999997</v>
      </c>
      <c r="I75" s="310">
        <v>2.3E-3</v>
      </c>
      <c r="J75" s="311">
        <f t="shared" ref="J75" si="63">I75*$P$7/1000</f>
        <v>7.005524E-3</v>
      </c>
      <c r="K75" s="217" t="s">
        <v>225</v>
      </c>
      <c r="L75" s="217" t="s">
        <v>59</v>
      </c>
      <c r="M75" s="217">
        <v>0.37</v>
      </c>
      <c r="N75" s="192">
        <v>0.5</v>
      </c>
      <c r="O75" s="156">
        <f t="shared" si="32"/>
        <v>0.185</v>
      </c>
      <c r="P75" s="311">
        <f t="shared" ref="P75" si="64">E75*F75</f>
        <v>1656.3933516967475</v>
      </c>
      <c r="Q75" s="311">
        <f t="shared" ref="Q75" si="65">SUM(O75:O79)</f>
        <v>0.23462498000000001</v>
      </c>
      <c r="R75" s="311">
        <f t="shared" ref="R75" si="66">Q75*1.02*1.05*$R$12</f>
        <v>0.27339628869504007</v>
      </c>
    </row>
    <row r="76" spans="1:18" ht="12.75" customHeight="1">
      <c r="A76" s="316"/>
      <c r="B76" s="305"/>
      <c r="C76" s="305"/>
      <c r="D76" s="304"/>
      <c r="E76" s="306"/>
      <c r="F76" s="308"/>
      <c r="G76" s="315"/>
      <c r="H76" s="312"/>
      <c r="I76" s="310"/>
      <c r="J76" s="312"/>
      <c r="K76" s="217" t="s">
        <v>226</v>
      </c>
      <c r="L76" s="217" t="s">
        <v>148</v>
      </c>
      <c r="M76" s="167">
        <v>6.0000000000000002E-5</v>
      </c>
      <c r="N76" s="184">
        <v>127.083</v>
      </c>
      <c r="O76" s="156">
        <f t="shared" si="32"/>
        <v>7.62498E-3</v>
      </c>
      <c r="P76" s="312"/>
      <c r="Q76" s="312"/>
      <c r="R76" s="312"/>
    </row>
    <row r="77" spans="1:18" ht="12.75" customHeight="1">
      <c r="A77" s="316"/>
      <c r="B77" s="305"/>
      <c r="C77" s="305"/>
      <c r="D77" s="304"/>
      <c r="E77" s="306"/>
      <c r="F77" s="308"/>
      <c r="G77" s="315"/>
      <c r="H77" s="312"/>
      <c r="I77" s="310"/>
      <c r="J77" s="312"/>
      <c r="K77" s="217" t="s">
        <v>143</v>
      </c>
      <c r="L77" s="217" t="s">
        <v>144</v>
      </c>
      <c r="M77" s="130">
        <v>1.2E-2</v>
      </c>
      <c r="N77" s="192">
        <v>3.5</v>
      </c>
      <c r="O77" s="156">
        <f t="shared" si="32"/>
        <v>4.2000000000000003E-2</v>
      </c>
      <c r="P77" s="312"/>
      <c r="Q77" s="312"/>
      <c r="R77" s="312"/>
    </row>
    <row r="78" spans="1:18" ht="12.75" customHeight="1">
      <c r="A78" s="316"/>
      <c r="B78" s="305"/>
      <c r="C78" s="305"/>
      <c r="D78" s="304"/>
      <c r="E78" s="306"/>
      <c r="F78" s="308"/>
      <c r="G78" s="315"/>
      <c r="H78" s="312"/>
      <c r="I78" s="310"/>
      <c r="J78" s="312"/>
      <c r="K78" s="217"/>
      <c r="L78" s="217"/>
      <c r="M78" s="130"/>
      <c r="N78" s="192"/>
      <c r="O78" s="156"/>
      <c r="P78" s="312"/>
      <c r="Q78" s="312"/>
      <c r="R78" s="312"/>
    </row>
    <row r="79" spans="1:18" ht="12.75" customHeight="1">
      <c r="A79" s="316"/>
      <c r="B79" s="305"/>
      <c r="C79" s="305"/>
      <c r="D79" s="304"/>
      <c r="E79" s="306"/>
      <c r="F79" s="309"/>
      <c r="G79" s="315"/>
      <c r="H79" s="313"/>
      <c r="I79" s="310"/>
      <c r="J79" s="313"/>
      <c r="K79" s="217"/>
      <c r="L79" s="217"/>
      <c r="M79" s="217"/>
      <c r="N79" s="192"/>
      <c r="O79" s="156">
        <f t="shared" ref="O79:O84" si="67">M79*N79</f>
        <v>0</v>
      </c>
      <c r="P79" s="313"/>
      <c r="Q79" s="313"/>
      <c r="R79" s="313"/>
    </row>
    <row r="80" spans="1:18" ht="12.75" customHeight="1">
      <c r="A80" s="332"/>
      <c r="B80" s="305"/>
      <c r="C80" s="339" t="s">
        <v>227</v>
      </c>
      <c r="D80" s="304"/>
      <c r="E80" s="306"/>
      <c r="F80" s="307">
        <f t="shared" ref="F80" si="68">H80+J80+R80</f>
        <v>0</v>
      </c>
      <c r="G80" s="315"/>
      <c r="H80" s="311">
        <f t="shared" ref="H80" si="69">G80*$P$6/1000</f>
        <v>0</v>
      </c>
      <c r="I80" s="310"/>
      <c r="J80" s="311">
        <f t="shared" ref="J80" si="70">I80*$P$7/1000</f>
        <v>0</v>
      </c>
      <c r="K80" s="217"/>
      <c r="L80" s="217"/>
      <c r="M80" s="217"/>
      <c r="N80" s="192"/>
      <c r="O80" s="152">
        <f t="shared" si="67"/>
        <v>0</v>
      </c>
      <c r="P80" s="311">
        <f t="shared" ref="P80" si="71">E80*F80</f>
        <v>0</v>
      </c>
      <c r="Q80" s="311">
        <f t="shared" ref="Q80" si="72">SUM(O80:O84)</f>
        <v>0</v>
      </c>
      <c r="R80" s="311">
        <f t="shared" ref="R80" si="73">Q80*1.02*1.05*$R$12</f>
        <v>0</v>
      </c>
    </row>
    <row r="81" spans="1:18" ht="12" customHeight="1">
      <c r="A81" s="332"/>
      <c r="B81" s="305"/>
      <c r="C81" s="339"/>
      <c r="D81" s="304"/>
      <c r="E81" s="306"/>
      <c r="F81" s="308"/>
      <c r="G81" s="315"/>
      <c r="H81" s="312"/>
      <c r="I81" s="310"/>
      <c r="J81" s="312"/>
      <c r="K81" s="217"/>
      <c r="L81" s="217"/>
      <c r="M81" s="217"/>
      <c r="N81" s="192"/>
      <c r="O81" s="152">
        <f t="shared" si="67"/>
        <v>0</v>
      </c>
      <c r="P81" s="312"/>
      <c r="Q81" s="312"/>
      <c r="R81" s="312"/>
    </row>
    <row r="82" spans="1:18" ht="12.75" hidden="1" customHeight="1">
      <c r="A82" s="332"/>
      <c r="B82" s="305"/>
      <c r="C82" s="339"/>
      <c r="D82" s="304"/>
      <c r="E82" s="306"/>
      <c r="F82" s="308"/>
      <c r="G82" s="315"/>
      <c r="H82" s="312"/>
      <c r="I82" s="310"/>
      <c r="J82" s="312"/>
      <c r="K82" s="217"/>
      <c r="L82" s="217"/>
      <c r="M82" s="218"/>
      <c r="N82" s="192"/>
      <c r="O82" s="152">
        <f t="shared" si="67"/>
        <v>0</v>
      </c>
      <c r="P82" s="312"/>
      <c r="Q82" s="312"/>
      <c r="R82" s="312"/>
    </row>
    <row r="83" spans="1:18" ht="12.75" hidden="1" customHeight="1">
      <c r="A83" s="332"/>
      <c r="B83" s="305"/>
      <c r="C83" s="339"/>
      <c r="D83" s="304"/>
      <c r="E83" s="306"/>
      <c r="F83" s="308"/>
      <c r="G83" s="315"/>
      <c r="H83" s="312"/>
      <c r="I83" s="310"/>
      <c r="J83" s="312"/>
      <c r="K83" s="217"/>
      <c r="L83" s="217"/>
      <c r="M83" s="218"/>
      <c r="N83" s="192"/>
      <c r="O83" s="152">
        <f t="shared" si="67"/>
        <v>0</v>
      </c>
      <c r="P83" s="312"/>
      <c r="Q83" s="312"/>
      <c r="R83" s="312"/>
    </row>
    <row r="84" spans="1:18" ht="14.25" customHeight="1">
      <c r="A84" s="332"/>
      <c r="B84" s="305"/>
      <c r="C84" s="339"/>
      <c r="D84" s="304"/>
      <c r="E84" s="306"/>
      <c r="F84" s="309"/>
      <c r="G84" s="315"/>
      <c r="H84" s="313"/>
      <c r="I84" s="310"/>
      <c r="J84" s="313"/>
      <c r="K84" s="217"/>
      <c r="L84" s="217"/>
      <c r="M84" s="217"/>
      <c r="N84" s="192"/>
      <c r="O84" s="152">
        <f t="shared" si="67"/>
        <v>0</v>
      </c>
      <c r="P84" s="313"/>
      <c r="Q84" s="313"/>
      <c r="R84" s="313"/>
    </row>
    <row r="85" spans="1:18" ht="14.25" customHeight="1">
      <c r="A85" s="316">
        <v>4</v>
      </c>
      <c r="B85" s="305" t="s">
        <v>228</v>
      </c>
      <c r="C85" s="305" t="s">
        <v>229</v>
      </c>
      <c r="D85" s="304" t="s">
        <v>144</v>
      </c>
      <c r="E85" s="306">
        <v>18.84</v>
      </c>
      <c r="F85" s="307">
        <f t="shared" ref="F85" si="74">H85+J85+R85</f>
        <v>81.599999999999994</v>
      </c>
      <c r="G85" s="315"/>
      <c r="H85" s="311">
        <f t="shared" ref="H85" si="75">G85*$P$6/1000</f>
        <v>0</v>
      </c>
      <c r="I85" s="310"/>
      <c r="J85" s="311">
        <f t="shared" ref="J85" si="76">I85*$P$7/1000</f>
        <v>0</v>
      </c>
      <c r="K85" s="217" t="s">
        <v>149</v>
      </c>
      <c r="L85" s="217" t="s">
        <v>144</v>
      </c>
      <c r="M85" s="217">
        <v>1</v>
      </c>
      <c r="N85" s="192">
        <v>80</v>
      </c>
      <c r="O85" s="152">
        <f t="shared" ref="O85:O89" si="77">M85*N85</f>
        <v>80</v>
      </c>
      <c r="P85" s="311">
        <f t="shared" ref="P85" si="78">E85*F85</f>
        <v>1537.3439999999998</v>
      </c>
      <c r="Q85" s="311">
        <f t="shared" ref="Q85" si="79">SUM(O85:O89)</f>
        <v>80</v>
      </c>
      <c r="R85" s="311">
        <f>Q85*1.02</f>
        <v>81.599999999999994</v>
      </c>
    </row>
    <row r="86" spans="1:18" ht="12.75" customHeight="1">
      <c r="A86" s="316"/>
      <c r="B86" s="305"/>
      <c r="C86" s="305"/>
      <c r="D86" s="304"/>
      <c r="E86" s="306"/>
      <c r="F86" s="308"/>
      <c r="G86" s="315"/>
      <c r="H86" s="312"/>
      <c r="I86" s="310"/>
      <c r="J86" s="312"/>
      <c r="K86" s="217"/>
      <c r="L86" s="217"/>
      <c r="M86" s="217"/>
      <c r="N86" s="192"/>
      <c r="O86" s="152">
        <f t="shared" si="77"/>
        <v>0</v>
      </c>
      <c r="P86" s="312"/>
      <c r="Q86" s="312"/>
      <c r="R86" s="312"/>
    </row>
    <row r="87" spans="1:18" ht="12.75" customHeight="1">
      <c r="A87" s="316"/>
      <c r="B87" s="305"/>
      <c r="C87" s="305"/>
      <c r="D87" s="304"/>
      <c r="E87" s="306"/>
      <c r="F87" s="308"/>
      <c r="G87" s="315"/>
      <c r="H87" s="312"/>
      <c r="I87" s="310"/>
      <c r="J87" s="312"/>
      <c r="K87" s="217"/>
      <c r="L87" s="217"/>
      <c r="M87" s="218"/>
      <c r="N87" s="192"/>
      <c r="O87" s="152">
        <f t="shared" si="77"/>
        <v>0</v>
      </c>
      <c r="P87" s="312"/>
      <c r="Q87" s="312"/>
      <c r="R87" s="312"/>
    </row>
    <row r="88" spans="1:18" ht="12.75" customHeight="1">
      <c r="A88" s="316"/>
      <c r="B88" s="305"/>
      <c r="C88" s="305"/>
      <c r="D88" s="304"/>
      <c r="E88" s="306"/>
      <c r="F88" s="308"/>
      <c r="G88" s="315"/>
      <c r="H88" s="312"/>
      <c r="I88" s="310"/>
      <c r="J88" s="312"/>
      <c r="K88" s="217"/>
      <c r="L88" s="217"/>
      <c r="M88" s="218"/>
      <c r="N88" s="192"/>
      <c r="O88" s="152">
        <f t="shared" si="77"/>
        <v>0</v>
      </c>
      <c r="P88" s="312"/>
      <c r="Q88" s="312"/>
      <c r="R88" s="312"/>
    </row>
    <row r="89" spans="1:18">
      <c r="A89" s="316"/>
      <c r="B89" s="305"/>
      <c r="C89" s="305"/>
      <c r="D89" s="304"/>
      <c r="E89" s="306"/>
      <c r="F89" s="309"/>
      <c r="G89" s="315"/>
      <c r="H89" s="313"/>
      <c r="I89" s="310"/>
      <c r="J89" s="313"/>
      <c r="K89" s="217"/>
      <c r="L89" s="217"/>
      <c r="M89" s="217"/>
      <c r="N89" s="192"/>
      <c r="O89" s="152">
        <f t="shared" si="77"/>
        <v>0</v>
      </c>
      <c r="P89" s="313"/>
      <c r="Q89" s="313"/>
      <c r="R89" s="313"/>
    </row>
    <row r="90" spans="1:18" ht="13.5" customHeight="1">
      <c r="A90" s="316"/>
      <c r="B90" s="338"/>
      <c r="C90" s="339" t="s">
        <v>246</v>
      </c>
      <c r="D90" s="316"/>
      <c r="E90" s="315"/>
      <c r="F90" s="307">
        <f t="shared" ref="F90" si="80">H90+J90+R90</f>
        <v>0</v>
      </c>
      <c r="G90" s="315"/>
      <c r="H90" s="311">
        <f t="shared" ref="H90" si="81">G90*$P$6/1000</f>
        <v>0</v>
      </c>
      <c r="I90" s="315"/>
      <c r="J90" s="311">
        <f t="shared" ref="J90" si="82">I90*$P$7/1000</f>
        <v>0</v>
      </c>
      <c r="K90" s="151"/>
      <c r="L90" s="151"/>
      <c r="M90" s="151"/>
      <c r="N90" s="195"/>
      <c r="O90" s="156">
        <f t="shared" ref="O90:O219" si="83">M90*N90</f>
        <v>0</v>
      </c>
      <c r="P90" s="311">
        <f t="shared" ref="P90" si="84">E90*F90</f>
        <v>0</v>
      </c>
      <c r="Q90" s="311">
        <f t="shared" ref="Q90" si="85">SUM(O90:O94)</f>
        <v>0</v>
      </c>
      <c r="R90" s="311">
        <f t="shared" ref="R90" si="86">Q90*1.02*1.05*$R$12</f>
        <v>0</v>
      </c>
    </row>
    <row r="91" spans="1:18" ht="18.75" hidden="1" customHeight="1">
      <c r="A91" s="316"/>
      <c r="B91" s="338"/>
      <c r="C91" s="339"/>
      <c r="D91" s="316"/>
      <c r="E91" s="315"/>
      <c r="F91" s="308"/>
      <c r="G91" s="315"/>
      <c r="H91" s="312"/>
      <c r="I91" s="315"/>
      <c r="J91" s="312"/>
      <c r="K91" s="151"/>
      <c r="L91" s="151"/>
      <c r="M91" s="151"/>
      <c r="N91" s="195"/>
      <c r="O91" s="156">
        <f t="shared" si="83"/>
        <v>0</v>
      </c>
      <c r="P91" s="312"/>
      <c r="Q91" s="312"/>
      <c r="R91" s="312"/>
    </row>
    <row r="92" spans="1:18" ht="10.5" hidden="1" customHeight="1">
      <c r="A92" s="316"/>
      <c r="B92" s="338"/>
      <c r="C92" s="339"/>
      <c r="D92" s="316"/>
      <c r="E92" s="315"/>
      <c r="F92" s="308"/>
      <c r="G92" s="315"/>
      <c r="H92" s="312"/>
      <c r="I92" s="315"/>
      <c r="J92" s="312"/>
      <c r="K92" s="151"/>
      <c r="L92" s="151"/>
      <c r="M92" s="151"/>
      <c r="N92" s="195"/>
      <c r="O92" s="156">
        <f t="shared" si="83"/>
        <v>0</v>
      </c>
      <c r="P92" s="312"/>
      <c r="Q92" s="312"/>
      <c r="R92" s="312"/>
    </row>
    <row r="93" spans="1:18" ht="6" customHeight="1">
      <c r="A93" s="316"/>
      <c r="B93" s="338"/>
      <c r="C93" s="339"/>
      <c r="D93" s="316"/>
      <c r="E93" s="315"/>
      <c r="F93" s="308"/>
      <c r="G93" s="315"/>
      <c r="H93" s="312"/>
      <c r="I93" s="315"/>
      <c r="J93" s="312"/>
      <c r="K93" s="151"/>
      <c r="L93" s="151"/>
      <c r="M93" s="151"/>
      <c r="N93" s="195"/>
      <c r="O93" s="156">
        <f t="shared" si="83"/>
        <v>0</v>
      </c>
      <c r="P93" s="312"/>
      <c r="Q93" s="312"/>
      <c r="R93" s="312"/>
    </row>
    <row r="94" spans="1:18" ht="6.75" customHeight="1">
      <c r="A94" s="316"/>
      <c r="B94" s="338"/>
      <c r="C94" s="339"/>
      <c r="D94" s="316"/>
      <c r="E94" s="315"/>
      <c r="F94" s="309"/>
      <c r="G94" s="315"/>
      <c r="H94" s="313"/>
      <c r="I94" s="315"/>
      <c r="J94" s="313"/>
      <c r="K94" s="151"/>
      <c r="L94" s="151"/>
      <c r="M94" s="151"/>
      <c r="N94" s="195"/>
      <c r="O94" s="156">
        <f t="shared" si="83"/>
        <v>0</v>
      </c>
      <c r="P94" s="313"/>
      <c r="Q94" s="313"/>
      <c r="R94" s="313"/>
    </row>
    <row r="95" spans="1:18" ht="15" customHeight="1">
      <c r="A95" s="304">
        <v>1</v>
      </c>
      <c r="B95" s="326" t="s">
        <v>244</v>
      </c>
      <c r="C95" s="305" t="s">
        <v>247</v>
      </c>
      <c r="D95" s="304" t="s">
        <v>58</v>
      </c>
      <c r="E95" s="383">
        <f>0.01761*3</f>
        <v>5.2830000000000002E-2</v>
      </c>
      <c r="F95" s="307">
        <f t="shared" ref="F95" si="87">H95+J95+R95</f>
        <v>148.2639892512</v>
      </c>
      <c r="G95" s="310">
        <v>43</v>
      </c>
      <c r="H95" s="311">
        <f t="shared" ref="H95" si="88">G95*$P$6/1000</f>
        <v>80.68992999999999</v>
      </c>
      <c r="I95" s="324">
        <v>14.3</v>
      </c>
      <c r="J95" s="311">
        <f t="shared" ref="J95" si="89">I95*$P$7/1000</f>
        <v>43.556084000000006</v>
      </c>
      <c r="K95" s="217" t="s">
        <v>245</v>
      </c>
      <c r="L95" s="217" t="s">
        <v>59</v>
      </c>
      <c r="M95" s="217">
        <v>14</v>
      </c>
      <c r="N95" s="184">
        <v>0.5</v>
      </c>
      <c r="O95" s="152">
        <f t="shared" si="83"/>
        <v>7</v>
      </c>
      <c r="P95" s="311">
        <f t="shared" ref="P95" si="90">E95*F95</f>
        <v>7.8327865521408961</v>
      </c>
      <c r="Q95" s="311">
        <f t="shared" ref="Q95" si="91">SUM(O95:O99)</f>
        <v>20.611899999999999</v>
      </c>
      <c r="R95" s="311">
        <f t="shared" ref="R95" si="92">Q95*1.02*1.05*$R$12</f>
        <v>24.017975251200003</v>
      </c>
    </row>
    <row r="96" spans="1:18" ht="13.5" customHeight="1">
      <c r="A96" s="304"/>
      <c r="B96" s="326"/>
      <c r="C96" s="305"/>
      <c r="D96" s="304"/>
      <c r="E96" s="383"/>
      <c r="F96" s="308"/>
      <c r="G96" s="310"/>
      <c r="H96" s="312"/>
      <c r="I96" s="324"/>
      <c r="J96" s="312"/>
      <c r="K96" s="217" t="s">
        <v>158</v>
      </c>
      <c r="L96" s="217" t="s">
        <v>59</v>
      </c>
      <c r="M96" s="220">
        <v>15.7</v>
      </c>
      <c r="N96" s="192">
        <v>0.86699999999999999</v>
      </c>
      <c r="O96" s="152">
        <f t="shared" si="83"/>
        <v>13.611899999999999</v>
      </c>
      <c r="P96" s="312"/>
      <c r="Q96" s="312"/>
      <c r="R96" s="312"/>
    </row>
    <row r="97" spans="1:18" ht="10.5" customHeight="1">
      <c r="A97" s="304"/>
      <c r="B97" s="326"/>
      <c r="C97" s="305"/>
      <c r="D97" s="304"/>
      <c r="E97" s="383"/>
      <c r="F97" s="308"/>
      <c r="G97" s="310"/>
      <c r="H97" s="312"/>
      <c r="I97" s="324"/>
      <c r="J97" s="312"/>
      <c r="K97" s="221"/>
      <c r="L97" s="217"/>
      <c r="M97" s="218"/>
      <c r="N97" s="192"/>
      <c r="O97" s="152">
        <f t="shared" si="83"/>
        <v>0</v>
      </c>
      <c r="P97" s="312"/>
      <c r="Q97" s="312"/>
      <c r="R97" s="312"/>
    </row>
    <row r="98" spans="1:18" ht="12.75" customHeight="1">
      <c r="A98" s="304"/>
      <c r="B98" s="326"/>
      <c r="C98" s="305"/>
      <c r="D98" s="304"/>
      <c r="E98" s="383"/>
      <c r="F98" s="308"/>
      <c r="G98" s="310"/>
      <c r="H98" s="312"/>
      <c r="I98" s="324"/>
      <c r="J98" s="312"/>
      <c r="K98" s="221"/>
      <c r="L98" s="217"/>
      <c r="M98" s="218"/>
      <c r="N98" s="192"/>
      <c r="O98" s="152">
        <f t="shared" si="83"/>
        <v>0</v>
      </c>
      <c r="P98" s="312"/>
      <c r="Q98" s="312"/>
      <c r="R98" s="312"/>
    </row>
    <row r="99" spans="1:18" ht="13.5" customHeight="1">
      <c r="A99" s="304"/>
      <c r="B99" s="326"/>
      <c r="C99" s="305"/>
      <c r="D99" s="304"/>
      <c r="E99" s="383"/>
      <c r="F99" s="309"/>
      <c r="G99" s="310"/>
      <c r="H99" s="313"/>
      <c r="I99" s="324"/>
      <c r="J99" s="313"/>
      <c r="K99" s="217"/>
      <c r="L99" s="217"/>
      <c r="M99" s="217"/>
      <c r="N99" s="192"/>
      <c r="O99" s="152">
        <f t="shared" si="83"/>
        <v>0</v>
      </c>
      <c r="P99" s="313"/>
      <c r="Q99" s="313"/>
      <c r="R99" s="313"/>
    </row>
    <row r="100" spans="1:18" ht="15.75" customHeight="1">
      <c r="A100" s="304">
        <v>2</v>
      </c>
      <c r="B100" s="338" t="s">
        <v>228</v>
      </c>
      <c r="C100" s="343" t="s">
        <v>248</v>
      </c>
      <c r="D100" s="304" t="s">
        <v>62</v>
      </c>
      <c r="E100" s="370">
        <f>3.3*3</f>
        <v>9.8999999999999986</v>
      </c>
      <c r="F100" s="307">
        <f t="shared" ref="F100" si="93">H100+J100+R100</f>
        <v>1.3866451200000003</v>
      </c>
      <c r="G100" s="335"/>
      <c r="H100" s="311">
        <f t="shared" ref="H100" si="94">G100*$P$6/1000</f>
        <v>0</v>
      </c>
      <c r="I100" s="335"/>
      <c r="J100" s="311">
        <f t="shared" ref="J100" si="95">I100*$P$7/1000</f>
        <v>0</v>
      </c>
      <c r="K100" s="217" t="s">
        <v>149</v>
      </c>
      <c r="L100" s="197" t="s">
        <v>62</v>
      </c>
      <c r="M100" s="197">
        <v>1</v>
      </c>
      <c r="N100" s="197">
        <v>1.19</v>
      </c>
      <c r="O100" s="204">
        <f t="shared" ref="O100:O104" si="96">M100*N100</f>
        <v>1.19</v>
      </c>
      <c r="P100" s="311">
        <f t="shared" ref="P100" si="97">E100*F100</f>
        <v>13.727786688</v>
      </c>
      <c r="Q100" s="311">
        <f t="shared" ref="Q100" si="98">SUM(O100:O104)</f>
        <v>1.19</v>
      </c>
      <c r="R100" s="311">
        <f t="shared" ref="R100" si="99">Q100*1.02*1.05*$R$12</f>
        <v>1.3866451200000003</v>
      </c>
    </row>
    <row r="101" spans="1:18" ht="14.25" customHeight="1">
      <c r="A101" s="304"/>
      <c r="B101" s="338"/>
      <c r="C101" s="343"/>
      <c r="D101" s="304"/>
      <c r="E101" s="370"/>
      <c r="F101" s="308"/>
      <c r="G101" s="335"/>
      <c r="H101" s="312"/>
      <c r="I101" s="335"/>
      <c r="J101" s="312"/>
      <c r="K101" s="197"/>
      <c r="L101" s="197"/>
      <c r="M101" s="197"/>
      <c r="N101" s="197"/>
      <c r="O101" s="204">
        <f t="shared" si="96"/>
        <v>0</v>
      </c>
      <c r="P101" s="312"/>
      <c r="Q101" s="312"/>
      <c r="R101" s="312"/>
    </row>
    <row r="102" spans="1:18" ht="14.25" customHeight="1">
      <c r="A102" s="304"/>
      <c r="B102" s="338"/>
      <c r="C102" s="343"/>
      <c r="D102" s="304"/>
      <c r="E102" s="370"/>
      <c r="F102" s="308"/>
      <c r="G102" s="335"/>
      <c r="H102" s="312"/>
      <c r="I102" s="335"/>
      <c r="J102" s="312"/>
      <c r="K102" s="197"/>
      <c r="L102" s="197"/>
      <c r="M102" s="197"/>
      <c r="N102" s="197"/>
      <c r="O102" s="204">
        <f t="shared" si="96"/>
        <v>0</v>
      </c>
      <c r="P102" s="312"/>
      <c r="Q102" s="312"/>
      <c r="R102" s="312"/>
    </row>
    <row r="103" spans="1:18" ht="14.25" customHeight="1">
      <c r="A103" s="304"/>
      <c r="B103" s="338"/>
      <c r="C103" s="343"/>
      <c r="D103" s="304"/>
      <c r="E103" s="370"/>
      <c r="F103" s="308"/>
      <c r="G103" s="335"/>
      <c r="H103" s="312"/>
      <c r="I103" s="335"/>
      <c r="J103" s="312"/>
      <c r="K103" s="197"/>
      <c r="L103" s="197"/>
      <c r="M103" s="197"/>
      <c r="N103" s="197"/>
      <c r="O103" s="204">
        <f t="shared" si="96"/>
        <v>0</v>
      </c>
      <c r="P103" s="312"/>
      <c r="Q103" s="312"/>
      <c r="R103" s="312"/>
    </row>
    <row r="104" spans="1:18" ht="7.5" customHeight="1">
      <c r="A104" s="304"/>
      <c r="B104" s="338"/>
      <c r="C104" s="343"/>
      <c r="D104" s="304"/>
      <c r="E104" s="370"/>
      <c r="F104" s="309"/>
      <c r="G104" s="335"/>
      <c r="H104" s="313"/>
      <c r="I104" s="335"/>
      <c r="J104" s="313"/>
      <c r="K104" s="197"/>
      <c r="L104" s="197"/>
      <c r="M104" s="197"/>
      <c r="N104" s="197"/>
      <c r="O104" s="204">
        <f t="shared" si="96"/>
        <v>0</v>
      </c>
      <c r="P104" s="313"/>
      <c r="Q104" s="313"/>
      <c r="R104" s="313"/>
    </row>
    <row r="105" spans="1:18" ht="20.25" customHeight="1">
      <c r="A105" s="304">
        <v>3</v>
      </c>
      <c r="B105" s="338" t="s">
        <v>228</v>
      </c>
      <c r="C105" s="343" t="s">
        <v>249</v>
      </c>
      <c r="D105" s="304" t="s">
        <v>62</v>
      </c>
      <c r="E105" s="370">
        <f>6*3</f>
        <v>18</v>
      </c>
      <c r="F105" s="307">
        <f t="shared" ref="F105" si="100">H105+J105+R105</f>
        <v>1.1617522560000002</v>
      </c>
      <c r="G105" s="335"/>
      <c r="H105" s="311">
        <f t="shared" ref="H105" si="101">G105*$P$6/1000</f>
        <v>0</v>
      </c>
      <c r="I105" s="335"/>
      <c r="J105" s="311">
        <f t="shared" ref="J105" si="102">I105*$P$7/1000</f>
        <v>0</v>
      </c>
      <c r="K105" s="217" t="s">
        <v>149</v>
      </c>
      <c r="L105" s="197" t="s">
        <v>62</v>
      </c>
      <c r="M105" s="197">
        <v>1</v>
      </c>
      <c r="N105" s="197">
        <v>0.997</v>
      </c>
      <c r="O105" s="204">
        <f t="shared" ref="O105:O134" si="103">M105*N105</f>
        <v>0.997</v>
      </c>
      <c r="P105" s="311">
        <f t="shared" ref="P105" si="104">E105*F105</f>
        <v>20.911540608000003</v>
      </c>
      <c r="Q105" s="311">
        <f t="shared" ref="Q105" si="105">SUM(O105:O109)</f>
        <v>0.997</v>
      </c>
      <c r="R105" s="311">
        <f t="shared" ref="R105" si="106">Q105*1.02*1.05*$R$12</f>
        <v>1.1617522560000002</v>
      </c>
    </row>
    <row r="106" spans="1:18" ht="14.25" customHeight="1">
      <c r="A106" s="304"/>
      <c r="B106" s="338"/>
      <c r="C106" s="343"/>
      <c r="D106" s="304"/>
      <c r="E106" s="370"/>
      <c r="F106" s="308"/>
      <c r="G106" s="335"/>
      <c r="H106" s="312"/>
      <c r="I106" s="335"/>
      <c r="J106" s="312"/>
      <c r="K106" s="197"/>
      <c r="L106" s="197"/>
      <c r="M106" s="197"/>
      <c r="N106" s="197"/>
      <c r="O106" s="204">
        <f t="shared" si="103"/>
        <v>0</v>
      </c>
      <c r="P106" s="312"/>
      <c r="Q106" s="312"/>
      <c r="R106" s="312"/>
    </row>
    <row r="107" spans="1:18" ht="14.25" customHeight="1">
      <c r="A107" s="304"/>
      <c r="B107" s="338"/>
      <c r="C107" s="343"/>
      <c r="D107" s="304"/>
      <c r="E107" s="370"/>
      <c r="F107" s="308"/>
      <c r="G107" s="335"/>
      <c r="H107" s="312"/>
      <c r="I107" s="335"/>
      <c r="J107" s="312"/>
      <c r="K107" s="197"/>
      <c r="L107" s="197"/>
      <c r="M107" s="197"/>
      <c r="N107" s="197"/>
      <c r="O107" s="204">
        <f t="shared" si="103"/>
        <v>0</v>
      </c>
      <c r="P107" s="312"/>
      <c r="Q107" s="312"/>
      <c r="R107" s="312"/>
    </row>
    <row r="108" spans="1:18" ht="14.25" customHeight="1">
      <c r="A108" s="304"/>
      <c r="B108" s="338"/>
      <c r="C108" s="343"/>
      <c r="D108" s="304"/>
      <c r="E108" s="370"/>
      <c r="F108" s="308"/>
      <c r="G108" s="335"/>
      <c r="H108" s="312"/>
      <c r="I108" s="335"/>
      <c r="J108" s="312"/>
      <c r="K108" s="197"/>
      <c r="L108" s="197"/>
      <c r="M108" s="197"/>
      <c r="N108" s="197"/>
      <c r="O108" s="204">
        <f t="shared" si="103"/>
        <v>0</v>
      </c>
      <c r="P108" s="312"/>
      <c r="Q108" s="312"/>
      <c r="R108" s="312"/>
    </row>
    <row r="109" spans="1:18" ht="7.5" customHeight="1">
      <c r="A109" s="304"/>
      <c r="B109" s="338"/>
      <c r="C109" s="343"/>
      <c r="D109" s="304"/>
      <c r="E109" s="370"/>
      <c r="F109" s="309"/>
      <c r="G109" s="335"/>
      <c r="H109" s="313"/>
      <c r="I109" s="335"/>
      <c r="J109" s="313"/>
      <c r="K109" s="197"/>
      <c r="L109" s="197"/>
      <c r="M109" s="197"/>
      <c r="N109" s="197"/>
      <c r="O109" s="204">
        <f t="shared" si="103"/>
        <v>0</v>
      </c>
      <c r="P109" s="313"/>
      <c r="Q109" s="313"/>
      <c r="R109" s="313"/>
    </row>
    <row r="110" spans="1:18" ht="15.75" customHeight="1">
      <c r="A110" s="304">
        <v>4</v>
      </c>
      <c r="B110" s="334" t="s">
        <v>252</v>
      </c>
      <c r="C110" s="305" t="s">
        <v>253</v>
      </c>
      <c r="D110" s="304" t="s">
        <v>156</v>
      </c>
      <c r="E110" s="375">
        <f>1.7*3</f>
        <v>5.0999999999999996</v>
      </c>
      <c r="F110" s="307">
        <f t="shared" ref="F110" si="107">H110+J110+R110</f>
        <v>7.365827750320002</v>
      </c>
      <c r="G110" s="315">
        <v>0.18099999999999999</v>
      </c>
      <c r="H110" s="311">
        <f t="shared" ref="H110" si="108">G110*$P$6/1000</f>
        <v>0.33964830999999995</v>
      </c>
      <c r="I110" s="315">
        <v>0.153</v>
      </c>
      <c r="J110" s="311">
        <f t="shared" ref="J110" si="109">I110*$P$7/1000</f>
        <v>0.46601963999999996</v>
      </c>
      <c r="K110" s="130" t="s">
        <v>250</v>
      </c>
      <c r="L110" s="130" t="s">
        <v>144</v>
      </c>
      <c r="M110" s="130">
        <v>1.1200000000000001</v>
      </c>
      <c r="N110" s="184">
        <v>4.9829999999999997</v>
      </c>
      <c r="O110" s="10">
        <f t="shared" si="103"/>
        <v>5.5809600000000001</v>
      </c>
      <c r="P110" s="311">
        <f t="shared" ref="P110" si="110">E110*F110</f>
        <v>37.565721526632011</v>
      </c>
      <c r="Q110" s="311">
        <f t="shared" ref="Q110" si="111">SUM(O110:O114)</f>
        <v>5.6298400000000006</v>
      </c>
      <c r="R110" s="311">
        <f t="shared" ref="R110" si="112">Q110*1.02*1.05*$R$12</f>
        <v>6.5601598003200019</v>
      </c>
    </row>
    <row r="111" spans="1:18" ht="15.75" customHeight="1">
      <c r="A111" s="304"/>
      <c r="B111" s="334"/>
      <c r="C111" s="305"/>
      <c r="D111" s="304"/>
      <c r="E111" s="375"/>
      <c r="F111" s="308"/>
      <c r="G111" s="315"/>
      <c r="H111" s="312"/>
      <c r="I111" s="315"/>
      <c r="J111" s="312"/>
      <c r="K111" s="130" t="s">
        <v>251</v>
      </c>
      <c r="L111" s="130" t="s">
        <v>59</v>
      </c>
      <c r="M111" s="130">
        <v>0.05</v>
      </c>
      <c r="N111" s="184">
        <v>0.5</v>
      </c>
      <c r="O111" s="10">
        <f t="shared" si="103"/>
        <v>2.5000000000000001E-2</v>
      </c>
      <c r="P111" s="312"/>
      <c r="Q111" s="312"/>
      <c r="R111" s="312"/>
    </row>
    <row r="112" spans="1:18" ht="15.75" customHeight="1">
      <c r="A112" s="304"/>
      <c r="B112" s="334"/>
      <c r="C112" s="305"/>
      <c r="D112" s="304"/>
      <c r="E112" s="375"/>
      <c r="F112" s="308"/>
      <c r="G112" s="315"/>
      <c r="H112" s="312"/>
      <c r="I112" s="315"/>
      <c r="J112" s="312"/>
      <c r="K112" s="130" t="s">
        <v>145</v>
      </c>
      <c r="L112" s="130" t="s">
        <v>59</v>
      </c>
      <c r="M112" s="130">
        <v>0.02</v>
      </c>
      <c r="N112" s="184">
        <v>1.194</v>
      </c>
      <c r="O112" s="10">
        <f t="shared" si="103"/>
        <v>2.3879999999999998E-2</v>
      </c>
      <c r="P112" s="312"/>
      <c r="Q112" s="312"/>
      <c r="R112" s="312"/>
    </row>
    <row r="113" spans="1:18" ht="15.75" customHeight="1">
      <c r="A113" s="304"/>
      <c r="B113" s="334"/>
      <c r="C113" s="305"/>
      <c r="D113" s="304"/>
      <c r="E113" s="375"/>
      <c r="F113" s="308"/>
      <c r="G113" s="315"/>
      <c r="H113" s="312"/>
      <c r="I113" s="315"/>
      <c r="J113" s="312"/>
      <c r="K113" s="130"/>
      <c r="L113" s="130"/>
      <c r="M113" s="130"/>
      <c r="N113" s="184"/>
      <c r="O113" s="10">
        <f t="shared" si="103"/>
        <v>0</v>
      </c>
      <c r="P113" s="312"/>
      <c r="Q113" s="312"/>
      <c r="R113" s="312"/>
    </row>
    <row r="114" spans="1:18" ht="15.75" customHeight="1">
      <c r="A114" s="304"/>
      <c r="B114" s="334"/>
      <c r="C114" s="305"/>
      <c r="D114" s="304"/>
      <c r="E114" s="375"/>
      <c r="F114" s="309"/>
      <c r="G114" s="315"/>
      <c r="H114" s="313"/>
      <c r="I114" s="315"/>
      <c r="J114" s="313"/>
      <c r="K114" s="130"/>
      <c r="L114" s="130"/>
      <c r="M114" s="130"/>
      <c r="N114" s="184"/>
      <c r="O114" s="10">
        <f t="shared" si="103"/>
        <v>0</v>
      </c>
      <c r="P114" s="313"/>
      <c r="Q114" s="313"/>
      <c r="R114" s="313"/>
    </row>
    <row r="115" spans="1:18" s="223" customFormat="1" ht="16.5" customHeight="1">
      <c r="A115" s="304">
        <v>5</v>
      </c>
      <c r="B115" s="333" t="s">
        <v>254</v>
      </c>
      <c r="C115" s="305" t="s">
        <v>257</v>
      </c>
      <c r="D115" s="318" t="s">
        <v>255</v>
      </c>
      <c r="E115" s="319">
        <f>0.6*3</f>
        <v>1.7999999999999998</v>
      </c>
      <c r="F115" s="307">
        <f t="shared" ref="F115" si="113">H115+J115+R115</f>
        <v>5.3784680655999999</v>
      </c>
      <c r="G115" s="320">
        <v>0.45800000000000002</v>
      </c>
      <c r="H115" s="311">
        <f t="shared" ref="H115" si="114">G115*$P$6/1000</f>
        <v>0.85944158000000004</v>
      </c>
      <c r="I115" s="320">
        <v>4.1000000000000003E-3</v>
      </c>
      <c r="J115" s="311">
        <f t="shared" ref="J115" si="115">I115*$P$7/1000</f>
        <v>1.2488108000000003E-2</v>
      </c>
      <c r="K115" s="222" t="s">
        <v>256</v>
      </c>
      <c r="L115" s="222" t="s">
        <v>255</v>
      </c>
      <c r="M115" s="222">
        <v>1.1499999999999999</v>
      </c>
      <c r="N115" s="187">
        <v>3.363</v>
      </c>
      <c r="O115" s="152">
        <f t="shared" si="103"/>
        <v>3.8674499999999998</v>
      </c>
      <c r="P115" s="311">
        <f t="shared" ref="P115" si="116">E115*F115</f>
        <v>9.6812425180799995</v>
      </c>
      <c r="Q115" s="311">
        <f t="shared" ref="Q115" si="117">SUM(O115:O119)</f>
        <v>3.8674499999999998</v>
      </c>
      <c r="R115" s="311">
        <f t="shared" ref="R115" si="118">Q115*1.02*1.05*$R$12</f>
        <v>4.5065383776000001</v>
      </c>
    </row>
    <row r="116" spans="1:18" s="223" customFormat="1">
      <c r="A116" s="304"/>
      <c r="B116" s="333"/>
      <c r="C116" s="305"/>
      <c r="D116" s="318"/>
      <c r="E116" s="319"/>
      <c r="F116" s="308"/>
      <c r="G116" s="320"/>
      <c r="H116" s="312"/>
      <c r="I116" s="320"/>
      <c r="J116" s="312"/>
      <c r="K116" s="222"/>
      <c r="L116" s="222"/>
      <c r="M116" s="222"/>
      <c r="N116" s="187"/>
      <c r="O116" s="152">
        <f t="shared" si="103"/>
        <v>0</v>
      </c>
      <c r="P116" s="312"/>
      <c r="Q116" s="312"/>
      <c r="R116" s="312"/>
    </row>
    <row r="117" spans="1:18" s="223" customFormat="1">
      <c r="A117" s="304"/>
      <c r="B117" s="333"/>
      <c r="C117" s="305"/>
      <c r="D117" s="318"/>
      <c r="E117" s="319"/>
      <c r="F117" s="308"/>
      <c r="G117" s="320"/>
      <c r="H117" s="312"/>
      <c r="I117" s="320"/>
      <c r="J117" s="312"/>
      <c r="K117" s="222"/>
      <c r="L117" s="222"/>
      <c r="M117" s="222"/>
      <c r="N117" s="187"/>
      <c r="O117" s="152">
        <f t="shared" si="103"/>
        <v>0</v>
      </c>
      <c r="P117" s="312"/>
      <c r="Q117" s="312"/>
      <c r="R117" s="312"/>
    </row>
    <row r="118" spans="1:18" s="223" customFormat="1">
      <c r="A118" s="304"/>
      <c r="B118" s="333"/>
      <c r="C118" s="305"/>
      <c r="D118" s="318"/>
      <c r="E118" s="319"/>
      <c r="F118" s="308"/>
      <c r="G118" s="320"/>
      <c r="H118" s="312"/>
      <c r="I118" s="320"/>
      <c r="J118" s="312"/>
      <c r="K118" s="222"/>
      <c r="L118" s="222"/>
      <c r="M118" s="222"/>
      <c r="N118" s="187"/>
      <c r="O118" s="152">
        <f t="shared" si="103"/>
        <v>0</v>
      </c>
      <c r="P118" s="312"/>
      <c r="Q118" s="312"/>
      <c r="R118" s="312"/>
    </row>
    <row r="119" spans="1:18" s="223" customFormat="1" ht="19.5" customHeight="1">
      <c r="A119" s="304"/>
      <c r="B119" s="333"/>
      <c r="C119" s="305"/>
      <c r="D119" s="318"/>
      <c r="E119" s="319"/>
      <c r="F119" s="309"/>
      <c r="G119" s="320"/>
      <c r="H119" s="313"/>
      <c r="I119" s="320"/>
      <c r="J119" s="313"/>
      <c r="K119" s="222"/>
      <c r="L119" s="222"/>
      <c r="M119" s="222"/>
      <c r="N119" s="187"/>
      <c r="O119" s="152">
        <f t="shared" si="103"/>
        <v>0</v>
      </c>
      <c r="P119" s="313"/>
      <c r="Q119" s="313"/>
      <c r="R119" s="313"/>
    </row>
    <row r="120" spans="1:18" s="219" customFormat="1" ht="12.75" customHeight="1">
      <c r="A120" s="304">
        <v>6</v>
      </c>
      <c r="B120" s="347" t="s">
        <v>152</v>
      </c>
      <c r="C120" s="343" t="s">
        <v>258</v>
      </c>
      <c r="D120" s="316" t="s">
        <v>220</v>
      </c>
      <c r="E120" s="344">
        <v>18</v>
      </c>
      <c r="F120" s="307">
        <f t="shared" ref="F120" si="119">H120+J120+R120</f>
        <v>0.17478720000000003</v>
      </c>
      <c r="G120" s="345"/>
      <c r="H120" s="311">
        <f t="shared" ref="H120" si="120">G120*$P$6/1000</f>
        <v>0</v>
      </c>
      <c r="I120" s="345"/>
      <c r="J120" s="311">
        <f t="shared" ref="J120" si="121">I120*$P$7/1000</f>
        <v>0</v>
      </c>
      <c r="K120" s="135" t="s">
        <v>149</v>
      </c>
      <c r="L120" s="135" t="s">
        <v>64</v>
      </c>
      <c r="M120" s="135">
        <v>1</v>
      </c>
      <c r="N120" s="196">
        <v>0.15</v>
      </c>
      <c r="O120" s="139">
        <f t="shared" si="103"/>
        <v>0.15</v>
      </c>
      <c r="P120" s="311">
        <f t="shared" ref="P120" si="122">E120*F120</f>
        <v>3.1461696000000003</v>
      </c>
      <c r="Q120" s="311">
        <f>SUM(O120:O124)</f>
        <v>0.15</v>
      </c>
      <c r="R120" s="311">
        <f t="shared" ref="R120" si="123">Q120*1.02*1.05*$R$12</f>
        <v>0.17478720000000003</v>
      </c>
    </row>
    <row r="121" spans="1:18" s="219" customFormat="1">
      <c r="A121" s="304"/>
      <c r="B121" s="347"/>
      <c r="C121" s="343"/>
      <c r="D121" s="316"/>
      <c r="E121" s="344"/>
      <c r="F121" s="308"/>
      <c r="G121" s="345"/>
      <c r="H121" s="312"/>
      <c r="I121" s="345"/>
      <c r="J121" s="312"/>
      <c r="K121" s="135"/>
      <c r="L121" s="135"/>
      <c r="M121" s="135"/>
      <c r="N121" s="196"/>
      <c r="O121" s="139">
        <f t="shared" si="103"/>
        <v>0</v>
      </c>
      <c r="P121" s="312"/>
      <c r="Q121" s="312"/>
      <c r="R121" s="312"/>
    </row>
    <row r="122" spans="1:18" s="219" customFormat="1">
      <c r="A122" s="304"/>
      <c r="B122" s="347"/>
      <c r="C122" s="343"/>
      <c r="D122" s="316"/>
      <c r="E122" s="344"/>
      <c r="F122" s="308"/>
      <c r="G122" s="345"/>
      <c r="H122" s="312"/>
      <c r="I122" s="345"/>
      <c r="J122" s="312"/>
      <c r="K122" s="135"/>
      <c r="L122" s="135"/>
      <c r="M122" s="136"/>
      <c r="N122" s="196"/>
      <c r="O122" s="139">
        <f t="shared" si="103"/>
        <v>0</v>
      </c>
      <c r="P122" s="312"/>
      <c r="Q122" s="312"/>
      <c r="R122" s="312"/>
    </row>
    <row r="123" spans="1:18" s="219" customFormat="1">
      <c r="A123" s="304"/>
      <c r="B123" s="347"/>
      <c r="C123" s="343"/>
      <c r="D123" s="316"/>
      <c r="E123" s="344"/>
      <c r="F123" s="308"/>
      <c r="G123" s="345"/>
      <c r="H123" s="312"/>
      <c r="I123" s="345"/>
      <c r="J123" s="312"/>
      <c r="K123" s="135"/>
      <c r="L123" s="135"/>
      <c r="M123" s="136"/>
      <c r="N123" s="196"/>
      <c r="O123" s="139">
        <f t="shared" si="103"/>
        <v>0</v>
      </c>
      <c r="P123" s="312"/>
      <c r="Q123" s="312"/>
      <c r="R123" s="312"/>
    </row>
    <row r="124" spans="1:18" s="219" customFormat="1">
      <c r="A124" s="304"/>
      <c r="B124" s="347"/>
      <c r="C124" s="343"/>
      <c r="D124" s="316"/>
      <c r="E124" s="344"/>
      <c r="F124" s="309"/>
      <c r="G124" s="345"/>
      <c r="H124" s="313"/>
      <c r="I124" s="345"/>
      <c r="J124" s="313"/>
      <c r="K124" s="135"/>
      <c r="L124" s="135"/>
      <c r="M124" s="136"/>
      <c r="N124" s="196"/>
      <c r="O124" s="139">
        <f t="shared" si="103"/>
        <v>0</v>
      </c>
      <c r="P124" s="313"/>
      <c r="Q124" s="313"/>
      <c r="R124" s="313"/>
    </row>
    <row r="125" spans="1:18" ht="18.75" customHeight="1">
      <c r="A125" s="316"/>
      <c r="B125" s="338"/>
      <c r="C125" s="339" t="s">
        <v>259</v>
      </c>
      <c r="D125" s="316"/>
      <c r="E125" s="315"/>
      <c r="F125" s="307">
        <f t="shared" ref="F125" si="124">H125+J125+R125</f>
        <v>0</v>
      </c>
      <c r="G125" s="315"/>
      <c r="H125" s="311">
        <f t="shared" ref="H125" si="125">G125*$P$6/1000</f>
        <v>0</v>
      </c>
      <c r="I125" s="315"/>
      <c r="J125" s="311">
        <f t="shared" ref="J125" si="126">I125*$P$7/1000</f>
        <v>0</v>
      </c>
      <c r="K125" s="151"/>
      <c r="L125" s="151"/>
      <c r="M125" s="151"/>
      <c r="N125" s="195"/>
      <c r="O125" s="156">
        <f t="shared" si="103"/>
        <v>0</v>
      </c>
      <c r="P125" s="311">
        <f t="shared" ref="P125" si="127">E125*F125</f>
        <v>0</v>
      </c>
      <c r="Q125" s="311">
        <f t="shared" ref="Q125" si="128">SUM(O125:O129)</f>
        <v>0</v>
      </c>
      <c r="R125" s="311">
        <f t="shared" ref="R125" si="129">Q125*1.02*1.05*$R$12</f>
        <v>0</v>
      </c>
    </row>
    <row r="126" spans="1:18" ht="11.25" customHeight="1">
      <c r="A126" s="316"/>
      <c r="B126" s="338"/>
      <c r="C126" s="339"/>
      <c r="D126" s="316"/>
      <c r="E126" s="315"/>
      <c r="F126" s="308"/>
      <c r="G126" s="315"/>
      <c r="H126" s="312"/>
      <c r="I126" s="315"/>
      <c r="J126" s="312"/>
      <c r="K126" s="151"/>
      <c r="L126" s="151"/>
      <c r="M126" s="151"/>
      <c r="N126" s="195"/>
      <c r="O126" s="156">
        <f t="shared" si="103"/>
        <v>0</v>
      </c>
      <c r="P126" s="312"/>
      <c r="Q126" s="312"/>
      <c r="R126" s="312"/>
    </row>
    <row r="127" spans="1:18" ht="10.5" hidden="1" customHeight="1">
      <c r="A127" s="316"/>
      <c r="B127" s="338"/>
      <c r="C127" s="339"/>
      <c r="D127" s="316"/>
      <c r="E127" s="315"/>
      <c r="F127" s="308"/>
      <c r="G127" s="315"/>
      <c r="H127" s="312"/>
      <c r="I127" s="315"/>
      <c r="J127" s="312"/>
      <c r="K127" s="151"/>
      <c r="L127" s="151"/>
      <c r="M127" s="151"/>
      <c r="N127" s="195"/>
      <c r="O127" s="156">
        <f t="shared" si="103"/>
        <v>0</v>
      </c>
      <c r="P127" s="312"/>
      <c r="Q127" s="312"/>
      <c r="R127" s="312"/>
    </row>
    <row r="128" spans="1:18" ht="6" hidden="1" customHeight="1">
      <c r="A128" s="316"/>
      <c r="B128" s="338"/>
      <c r="C128" s="339"/>
      <c r="D128" s="316"/>
      <c r="E128" s="315"/>
      <c r="F128" s="308"/>
      <c r="G128" s="315"/>
      <c r="H128" s="312"/>
      <c r="I128" s="315"/>
      <c r="J128" s="312"/>
      <c r="K128" s="151"/>
      <c r="L128" s="151"/>
      <c r="M128" s="151"/>
      <c r="N128" s="195"/>
      <c r="O128" s="156">
        <f t="shared" si="103"/>
        <v>0</v>
      </c>
      <c r="P128" s="312"/>
      <c r="Q128" s="312"/>
      <c r="R128" s="312"/>
    </row>
    <row r="129" spans="1:18" ht="18.75" customHeight="1">
      <c r="A129" s="316"/>
      <c r="B129" s="338"/>
      <c r="C129" s="339"/>
      <c r="D129" s="316"/>
      <c r="E129" s="315"/>
      <c r="F129" s="309"/>
      <c r="G129" s="315"/>
      <c r="H129" s="313"/>
      <c r="I129" s="315"/>
      <c r="J129" s="313"/>
      <c r="K129" s="151"/>
      <c r="L129" s="151"/>
      <c r="M129" s="151"/>
      <c r="N129" s="195"/>
      <c r="O129" s="156">
        <f t="shared" si="103"/>
        <v>0</v>
      </c>
      <c r="P129" s="313"/>
      <c r="Q129" s="313"/>
      <c r="R129" s="313"/>
    </row>
    <row r="130" spans="1:18" ht="15" customHeight="1">
      <c r="A130" s="304">
        <v>1</v>
      </c>
      <c r="B130" s="305" t="s">
        <v>422</v>
      </c>
      <c r="C130" s="385" t="s">
        <v>410</v>
      </c>
      <c r="D130" s="304" t="s">
        <v>58</v>
      </c>
      <c r="E130" s="383">
        <v>0.22</v>
      </c>
      <c r="F130" s="307">
        <f t="shared" ref="F130" si="130">H130+J130+R130</f>
        <v>30.435248611200002</v>
      </c>
      <c r="G130" s="315">
        <v>1.56</v>
      </c>
      <c r="H130" s="311">
        <f t="shared" ref="H130" si="131">G130*$P$6/1000</f>
        <v>2.9273555999999998</v>
      </c>
      <c r="I130" s="310"/>
      <c r="J130" s="311">
        <f t="shared" ref="J130" si="132">I130*$P$7/1000</f>
        <v>0</v>
      </c>
      <c r="K130" s="224" t="s">
        <v>423</v>
      </c>
      <c r="L130" s="224" t="s">
        <v>59</v>
      </c>
      <c r="M130" s="200">
        <v>13.8</v>
      </c>
      <c r="N130" s="225">
        <v>1.27</v>
      </c>
      <c r="O130" s="156">
        <f>M130*N130</f>
        <v>17.526</v>
      </c>
      <c r="P130" s="311">
        <f>E130*F130</f>
        <v>6.695754694464001</v>
      </c>
      <c r="Q130" s="311">
        <f>SUM(O130:O134)</f>
        <v>23.6069</v>
      </c>
      <c r="R130" s="311">
        <f>Q130*1.02*1.05*$R$12</f>
        <v>27.507893011200004</v>
      </c>
    </row>
    <row r="131" spans="1:18" ht="14.25" customHeight="1">
      <c r="A131" s="304"/>
      <c r="B131" s="305"/>
      <c r="C131" s="386"/>
      <c r="D131" s="304"/>
      <c r="E131" s="383"/>
      <c r="F131" s="308"/>
      <c r="G131" s="315"/>
      <c r="H131" s="312"/>
      <c r="I131" s="310"/>
      <c r="J131" s="312"/>
      <c r="K131" s="224" t="s">
        <v>205</v>
      </c>
      <c r="L131" s="224" t="s">
        <v>59</v>
      </c>
      <c r="M131" s="200">
        <v>7.3</v>
      </c>
      <c r="N131" s="200">
        <v>0.83299999999999996</v>
      </c>
      <c r="O131" s="156">
        <f t="shared" si="103"/>
        <v>6.0808999999999997</v>
      </c>
      <c r="P131" s="312"/>
      <c r="Q131" s="312"/>
      <c r="R131" s="312"/>
    </row>
    <row r="132" spans="1:18" ht="13.5" customHeight="1">
      <c r="A132" s="304"/>
      <c r="B132" s="305"/>
      <c r="C132" s="386"/>
      <c r="D132" s="304"/>
      <c r="E132" s="383"/>
      <c r="F132" s="308"/>
      <c r="G132" s="315"/>
      <c r="H132" s="312"/>
      <c r="I132" s="310"/>
      <c r="J132" s="312"/>
      <c r="K132" s="224"/>
      <c r="L132" s="224"/>
      <c r="M132" s="200"/>
      <c r="N132" s="200"/>
      <c r="O132" s="156">
        <f t="shared" si="103"/>
        <v>0</v>
      </c>
      <c r="P132" s="312"/>
      <c r="Q132" s="312"/>
      <c r="R132" s="312"/>
    </row>
    <row r="133" spans="1:18" ht="13.5" customHeight="1">
      <c r="A133" s="304"/>
      <c r="B133" s="305"/>
      <c r="C133" s="386"/>
      <c r="D133" s="304"/>
      <c r="E133" s="383"/>
      <c r="F133" s="308"/>
      <c r="G133" s="315"/>
      <c r="H133" s="312"/>
      <c r="I133" s="310"/>
      <c r="J133" s="312"/>
      <c r="K133" s="224"/>
      <c r="L133" s="224"/>
      <c r="M133" s="200"/>
      <c r="N133" s="200"/>
      <c r="O133" s="156">
        <f t="shared" si="103"/>
        <v>0</v>
      </c>
      <c r="P133" s="312"/>
      <c r="Q133" s="312"/>
      <c r="R133" s="312"/>
    </row>
    <row r="134" spans="1:18" ht="14.25" customHeight="1">
      <c r="A134" s="304"/>
      <c r="B134" s="305"/>
      <c r="C134" s="387"/>
      <c r="D134" s="304"/>
      <c r="E134" s="383"/>
      <c r="F134" s="309"/>
      <c r="G134" s="315"/>
      <c r="H134" s="313"/>
      <c r="I134" s="310"/>
      <c r="J134" s="313"/>
      <c r="K134" s="224"/>
      <c r="L134" s="224"/>
      <c r="M134" s="224"/>
      <c r="N134" s="224"/>
      <c r="O134" s="156">
        <f t="shared" si="103"/>
        <v>0</v>
      </c>
      <c r="P134" s="313"/>
      <c r="Q134" s="313"/>
      <c r="R134" s="313"/>
    </row>
    <row r="135" spans="1:18" s="226" customFormat="1" ht="12.75" customHeight="1">
      <c r="A135" s="304">
        <v>4</v>
      </c>
      <c r="B135" s="305" t="s">
        <v>272</v>
      </c>
      <c r="C135" s="305" t="s">
        <v>411</v>
      </c>
      <c r="D135" s="304" t="s">
        <v>144</v>
      </c>
      <c r="E135" s="306">
        <f>380*0.2</f>
        <v>76</v>
      </c>
      <c r="F135" s="307">
        <f t="shared" ref="F135" si="133">H135+J135+R135</f>
        <v>12.732032440000001</v>
      </c>
      <c r="G135" s="325">
        <v>2.5</v>
      </c>
      <c r="H135" s="311">
        <f t="shared" ref="H135" si="134">G135*$P$6/1000</f>
        <v>4.6912749999999992</v>
      </c>
      <c r="I135" s="310">
        <v>4.8000000000000001E-2</v>
      </c>
      <c r="J135" s="311">
        <f t="shared" ref="J135" si="135">I135*$P$7/1000</f>
        <v>0.14620224000000001</v>
      </c>
      <c r="K135" s="217" t="s">
        <v>273</v>
      </c>
      <c r="L135" s="217" t="s">
        <v>144</v>
      </c>
      <c r="M135" s="217">
        <v>1</v>
      </c>
      <c r="N135" s="184">
        <v>6</v>
      </c>
      <c r="O135" s="152">
        <f t="shared" ref="O135:O149" si="136">M135*N135</f>
        <v>6</v>
      </c>
      <c r="P135" s="311">
        <f t="shared" ref="P135" si="137">E135*F135</f>
        <v>967.6344654400001</v>
      </c>
      <c r="Q135" s="311">
        <f t="shared" ref="Q135" si="138">SUM(O135:O139)</f>
        <v>6.7750000000000004</v>
      </c>
      <c r="R135" s="311">
        <f t="shared" ref="R135" si="139">Q135*1.02*1.05*$R$12</f>
        <v>7.8945552000000019</v>
      </c>
    </row>
    <row r="136" spans="1:18" s="226" customFormat="1" ht="12.75" customHeight="1">
      <c r="A136" s="304"/>
      <c r="B136" s="305"/>
      <c r="C136" s="305"/>
      <c r="D136" s="304"/>
      <c r="E136" s="306"/>
      <c r="F136" s="308"/>
      <c r="G136" s="325"/>
      <c r="H136" s="312"/>
      <c r="I136" s="310"/>
      <c r="J136" s="312"/>
      <c r="K136" s="217" t="s">
        <v>155</v>
      </c>
      <c r="L136" s="217" t="s">
        <v>146</v>
      </c>
      <c r="M136" s="217">
        <v>2.5000000000000001E-2</v>
      </c>
      <c r="N136" s="192">
        <v>31</v>
      </c>
      <c r="O136" s="152">
        <f t="shared" si="136"/>
        <v>0.77500000000000002</v>
      </c>
      <c r="P136" s="312"/>
      <c r="Q136" s="312"/>
      <c r="R136" s="312"/>
    </row>
    <row r="137" spans="1:18" s="226" customFormat="1" ht="12.75" customHeight="1">
      <c r="A137" s="304"/>
      <c r="B137" s="305"/>
      <c r="C137" s="305"/>
      <c r="D137" s="304"/>
      <c r="E137" s="306"/>
      <c r="F137" s="308"/>
      <c r="G137" s="325"/>
      <c r="H137" s="312"/>
      <c r="I137" s="310"/>
      <c r="J137" s="312"/>
      <c r="K137" s="217"/>
      <c r="L137" s="217"/>
      <c r="M137" s="132"/>
      <c r="N137" s="192"/>
      <c r="O137" s="152">
        <f t="shared" si="136"/>
        <v>0</v>
      </c>
      <c r="P137" s="312"/>
      <c r="Q137" s="312"/>
      <c r="R137" s="312"/>
    </row>
    <row r="138" spans="1:18" s="226" customFormat="1" ht="12.75" customHeight="1">
      <c r="A138" s="304"/>
      <c r="B138" s="305"/>
      <c r="C138" s="305"/>
      <c r="D138" s="304"/>
      <c r="E138" s="306"/>
      <c r="F138" s="308"/>
      <c r="G138" s="325"/>
      <c r="H138" s="312"/>
      <c r="I138" s="310"/>
      <c r="J138" s="312"/>
      <c r="K138" s="217"/>
      <c r="L138" s="217"/>
      <c r="M138" s="217"/>
      <c r="N138" s="192"/>
      <c r="O138" s="152">
        <f t="shared" si="136"/>
        <v>0</v>
      </c>
      <c r="P138" s="312"/>
      <c r="Q138" s="312"/>
      <c r="R138" s="312"/>
    </row>
    <row r="139" spans="1:18" s="226" customFormat="1" ht="12.75" customHeight="1">
      <c r="A139" s="304"/>
      <c r="B139" s="305"/>
      <c r="C139" s="305"/>
      <c r="D139" s="304"/>
      <c r="E139" s="306"/>
      <c r="F139" s="309"/>
      <c r="G139" s="325"/>
      <c r="H139" s="313"/>
      <c r="I139" s="310"/>
      <c r="J139" s="313"/>
      <c r="K139" s="217"/>
      <c r="L139" s="217"/>
      <c r="M139" s="217"/>
      <c r="N139" s="192"/>
      <c r="O139" s="152">
        <f t="shared" si="136"/>
        <v>0</v>
      </c>
      <c r="P139" s="313"/>
      <c r="Q139" s="313"/>
      <c r="R139" s="313"/>
    </row>
    <row r="140" spans="1:18" ht="17.25" customHeight="1">
      <c r="A140" s="316"/>
      <c r="B140" s="338"/>
      <c r="C140" s="339" t="s">
        <v>274</v>
      </c>
      <c r="D140" s="316"/>
      <c r="E140" s="315"/>
      <c r="F140" s="307">
        <f t="shared" ref="F140" si="140">H140+J140+R140</f>
        <v>0</v>
      </c>
      <c r="G140" s="315"/>
      <c r="H140" s="311">
        <f t="shared" ref="H140" si="141">G140*$P$6/1000</f>
        <v>0</v>
      </c>
      <c r="I140" s="315"/>
      <c r="J140" s="311">
        <f t="shared" ref="J140" si="142">I140*$P$7/1000</f>
        <v>0</v>
      </c>
      <c r="K140" s="151"/>
      <c r="L140" s="151"/>
      <c r="M140" s="151"/>
      <c r="N140" s="195"/>
      <c r="O140" s="156">
        <f t="shared" si="136"/>
        <v>0</v>
      </c>
      <c r="P140" s="311">
        <f t="shared" ref="P140" si="143">E140*F140</f>
        <v>0</v>
      </c>
      <c r="Q140" s="311">
        <f t="shared" ref="Q140" si="144">SUM(O140:O144)</f>
        <v>0</v>
      </c>
      <c r="R140" s="311">
        <f t="shared" ref="R140" si="145">Q140*1.02*1.05*$R$12</f>
        <v>0</v>
      </c>
    </row>
    <row r="141" spans="1:18" ht="18.75" hidden="1" customHeight="1">
      <c r="A141" s="316"/>
      <c r="B141" s="338"/>
      <c r="C141" s="339"/>
      <c r="D141" s="316"/>
      <c r="E141" s="315"/>
      <c r="F141" s="308"/>
      <c r="G141" s="315"/>
      <c r="H141" s="312"/>
      <c r="I141" s="315"/>
      <c r="J141" s="312"/>
      <c r="K141" s="151"/>
      <c r="L141" s="151"/>
      <c r="M141" s="151"/>
      <c r="N141" s="195"/>
      <c r="O141" s="156">
        <f t="shared" si="136"/>
        <v>0</v>
      </c>
      <c r="P141" s="312"/>
      <c r="Q141" s="312"/>
      <c r="R141" s="312"/>
    </row>
    <row r="142" spans="1:18" ht="10.5" hidden="1" customHeight="1">
      <c r="A142" s="316"/>
      <c r="B142" s="338"/>
      <c r="C142" s="339"/>
      <c r="D142" s="316"/>
      <c r="E142" s="315"/>
      <c r="F142" s="308"/>
      <c r="G142" s="315"/>
      <c r="H142" s="312"/>
      <c r="I142" s="315"/>
      <c r="J142" s="312"/>
      <c r="K142" s="151"/>
      <c r="L142" s="151"/>
      <c r="M142" s="151"/>
      <c r="N142" s="195"/>
      <c r="O142" s="156">
        <f t="shared" si="136"/>
        <v>0</v>
      </c>
      <c r="P142" s="312"/>
      <c r="Q142" s="312"/>
      <c r="R142" s="312"/>
    </row>
    <row r="143" spans="1:18" ht="9" customHeight="1">
      <c r="A143" s="316"/>
      <c r="B143" s="338"/>
      <c r="C143" s="339"/>
      <c r="D143" s="316"/>
      <c r="E143" s="315"/>
      <c r="F143" s="308"/>
      <c r="G143" s="315"/>
      <c r="H143" s="312"/>
      <c r="I143" s="315"/>
      <c r="J143" s="312"/>
      <c r="K143" s="151"/>
      <c r="L143" s="151"/>
      <c r="M143" s="151"/>
      <c r="N143" s="195"/>
      <c r="O143" s="156">
        <f t="shared" si="136"/>
        <v>0</v>
      </c>
      <c r="P143" s="312"/>
      <c r="Q143" s="312"/>
      <c r="R143" s="312"/>
    </row>
    <row r="144" spans="1:18" ht="18.75" customHeight="1">
      <c r="A144" s="316"/>
      <c r="B144" s="338"/>
      <c r="C144" s="339"/>
      <c r="D144" s="316"/>
      <c r="E144" s="315"/>
      <c r="F144" s="309"/>
      <c r="G144" s="315"/>
      <c r="H144" s="313"/>
      <c r="I144" s="315"/>
      <c r="J144" s="313"/>
      <c r="K144" s="151"/>
      <c r="L144" s="151"/>
      <c r="M144" s="151"/>
      <c r="N144" s="195"/>
      <c r="O144" s="156">
        <f t="shared" si="136"/>
        <v>0</v>
      </c>
      <c r="P144" s="313"/>
      <c r="Q144" s="313"/>
      <c r="R144" s="313"/>
    </row>
    <row r="145" spans="1:18" ht="13.15" customHeight="1">
      <c r="A145" s="304">
        <v>1</v>
      </c>
      <c r="B145" s="305" t="s">
        <v>206</v>
      </c>
      <c r="C145" s="305" t="s">
        <v>413</v>
      </c>
      <c r="D145" s="304" t="s">
        <v>147</v>
      </c>
      <c r="E145" s="306">
        <v>257.60000000000002</v>
      </c>
      <c r="F145" s="307">
        <f t="shared" ref="F145" si="146">H145+J145+R145</f>
        <v>0.88195970000000001</v>
      </c>
      <c r="G145" s="310">
        <v>0.47</v>
      </c>
      <c r="H145" s="311">
        <f t="shared" ref="H145" si="147">G145*$P$6/1000</f>
        <v>0.88195970000000001</v>
      </c>
      <c r="I145" s="310"/>
      <c r="J145" s="311">
        <f t="shared" ref="J145" si="148">I145*$P$7/1000</f>
        <v>0</v>
      </c>
      <c r="K145" s="217"/>
      <c r="L145" s="217"/>
      <c r="M145" s="227"/>
      <c r="N145" s="192"/>
      <c r="O145" s="193">
        <f t="shared" si="136"/>
        <v>0</v>
      </c>
      <c r="P145" s="311">
        <f t="shared" ref="P145" si="149">E145*F145</f>
        <v>227.19281872000002</v>
      </c>
      <c r="Q145" s="311">
        <f t="shared" ref="Q145" si="150">SUM(O145:O149)</f>
        <v>0</v>
      </c>
      <c r="R145" s="311">
        <f t="shared" ref="R145" si="151">Q145*1.02*1.05*$R$12</f>
        <v>0</v>
      </c>
    </row>
    <row r="146" spans="1:18">
      <c r="A146" s="304"/>
      <c r="B146" s="305"/>
      <c r="C146" s="305"/>
      <c r="D146" s="304"/>
      <c r="E146" s="306"/>
      <c r="F146" s="308"/>
      <c r="G146" s="310"/>
      <c r="H146" s="312"/>
      <c r="I146" s="310"/>
      <c r="J146" s="312"/>
      <c r="K146" s="217"/>
      <c r="L146" s="217"/>
      <c r="M146" s="227"/>
      <c r="N146" s="192"/>
      <c r="O146" s="193">
        <f t="shared" si="136"/>
        <v>0</v>
      </c>
      <c r="P146" s="312"/>
      <c r="Q146" s="312"/>
      <c r="R146" s="312"/>
    </row>
    <row r="147" spans="1:18">
      <c r="A147" s="304"/>
      <c r="B147" s="305"/>
      <c r="C147" s="305"/>
      <c r="D147" s="304"/>
      <c r="E147" s="306"/>
      <c r="F147" s="308"/>
      <c r="G147" s="310"/>
      <c r="H147" s="312"/>
      <c r="I147" s="310"/>
      <c r="J147" s="312"/>
      <c r="K147" s="217"/>
      <c r="L147" s="217"/>
      <c r="M147" s="227"/>
      <c r="N147" s="192"/>
      <c r="O147" s="193">
        <f t="shared" si="136"/>
        <v>0</v>
      </c>
      <c r="P147" s="312"/>
      <c r="Q147" s="312"/>
      <c r="R147" s="312"/>
    </row>
    <row r="148" spans="1:18">
      <c r="A148" s="304"/>
      <c r="B148" s="305"/>
      <c r="C148" s="305"/>
      <c r="D148" s="304"/>
      <c r="E148" s="306"/>
      <c r="F148" s="308"/>
      <c r="G148" s="310"/>
      <c r="H148" s="312"/>
      <c r="I148" s="310"/>
      <c r="J148" s="312"/>
      <c r="K148" s="217"/>
      <c r="L148" s="217"/>
      <c r="M148" s="227"/>
      <c r="N148" s="192"/>
      <c r="O148" s="193">
        <f t="shared" si="136"/>
        <v>0</v>
      </c>
      <c r="P148" s="312"/>
      <c r="Q148" s="312"/>
      <c r="R148" s="312"/>
    </row>
    <row r="149" spans="1:18" ht="9.75" customHeight="1">
      <c r="A149" s="304"/>
      <c r="B149" s="305"/>
      <c r="C149" s="305"/>
      <c r="D149" s="304"/>
      <c r="E149" s="306"/>
      <c r="F149" s="309"/>
      <c r="G149" s="310"/>
      <c r="H149" s="313"/>
      <c r="I149" s="310"/>
      <c r="J149" s="313"/>
      <c r="K149" s="217"/>
      <c r="L149" s="217"/>
      <c r="M149" s="227"/>
      <c r="N149" s="192"/>
      <c r="O149" s="193">
        <f t="shared" si="136"/>
        <v>0</v>
      </c>
      <c r="P149" s="313"/>
      <c r="Q149" s="313"/>
      <c r="R149" s="313"/>
    </row>
    <row r="150" spans="1:18" ht="13.15" customHeight="1">
      <c r="A150" s="304">
        <v>2</v>
      </c>
      <c r="B150" s="305" t="s">
        <v>276</v>
      </c>
      <c r="C150" s="305" t="s">
        <v>275</v>
      </c>
      <c r="D150" s="304" t="s">
        <v>147</v>
      </c>
      <c r="E150" s="306">
        <v>1030.5999999999999</v>
      </c>
      <c r="F150" s="307">
        <f t="shared" ref="F150" si="152">H150+J150+R150</f>
        <v>0.14824429</v>
      </c>
      <c r="G150" s="310">
        <v>7.9000000000000001E-2</v>
      </c>
      <c r="H150" s="311">
        <f t="shared" ref="H150" si="153">G150*$P$6/1000</f>
        <v>0.14824429</v>
      </c>
      <c r="I150" s="310"/>
      <c r="J150" s="311">
        <f t="shared" ref="J150" si="154">I150*$P$7/1000</f>
        <v>0</v>
      </c>
      <c r="K150" s="217"/>
      <c r="L150" s="217"/>
      <c r="M150" s="227"/>
      <c r="N150" s="192"/>
      <c r="O150" s="193">
        <f t="shared" ref="O150:O159" si="155">M150*N150</f>
        <v>0</v>
      </c>
      <c r="P150" s="311">
        <f t="shared" ref="P150" si="156">E150*F150</f>
        <v>152.780565274</v>
      </c>
      <c r="Q150" s="311">
        <f t="shared" ref="Q150" si="157">SUM(O150:O154)</f>
        <v>0</v>
      </c>
      <c r="R150" s="311">
        <f t="shared" ref="R150" si="158">Q150*1.02*1.05*$R$12</f>
        <v>0</v>
      </c>
    </row>
    <row r="151" spans="1:18">
      <c r="A151" s="304"/>
      <c r="B151" s="305"/>
      <c r="C151" s="305"/>
      <c r="D151" s="304"/>
      <c r="E151" s="306"/>
      <c r="F151" s="308"/>
      <c r="G151" s="310"/>
      <c r="H151" s="312"/>
      <c r="I151" s="310"/>
      <c r="J151" s="312"/>
      <c r="K151" s="217"/>
      <c r="L151" s="217"/>
      <c r="M151" s="227"/>
      <c r="N151" s="192"/>
      <c r="O151" s="193">
        <f t="shared" si="155"/>
        <v>0</v>
      </c>
      <c r="P151" s="312"/>
      <c r="Q151" s="312"/>
      <c r="R151" s="312"/>
    </row>
    <row r="152" spans="1:18">
      <c r="A152" s="304"/>
      <c r="B152" s="305"/>
      <c r="C152" s="305"/>
      <c r="D152" s="304"/>
      <c r="E152" s="306"/>
      <c r="F152" s="308"/>
      <c r="G152" s="310"/>
      <c r="H152" s="312"/>
      <c r="I152" s="310"/>
      <c r="J152" s="312"/>
      <c r="K152" s="217"/>
      <c r="L152" s="217"/>
      <c r="M152" s="227"/>
      <c r="N152" s="192"/>
      <c r="O152" s="193">
        <f t="shared" si="155"/>
        <v>0</v>
      </c>
      <c r="P152" s="312"/>
      <c r="Q152" s="312"/>
      <c r="R152" s="312"/>
    </row>
    <row r="153" spans="1:18">
      <c r="A153" s="304"/>
      <c r="B153" s="305"/>
      <c r="C153" s="305"/>
      <c r="D153" s="304"/>
      <c r="E153" s="306"/>
      <c r="F153" s="308"/>
      <c r="G153" s="310"/>
      <c r="H153" s="312"/>
      <c r="I153" s="310"/>
      <c r="J153" s="312"/>
      <c r="K153" s="217"/>
      <c r="L153" s="217"/>
      <c r="M153" s="227"/>
      <c r="N153" s="192"/>
      <c r="O153" s="193">
        <f t="shared" si="155"/>
        <v>0</v>
      </c>
      <c r="P153" s="312"/>
      <c r="Q153" s="312"/>
      <c r="R153" s="312"/>
    </row>
    <row r="154" spans="1:18" ht="9.75" customHeight="1">
      <c r="A154" s="304"/>
      <c r="B154" s="305"/>
      <c r="C154" s="305"/>
      <c r="D154" s="304"/>
      <c r="E154" s="306"/>
      <c r="F154" s="309"/>
      <c r="G154" s="310"/>
      <c r="H154" s="313"/>
      <c r="I154" s="310"/>
      <c r="J154" s="313"/>
      <c r="K154" s="217"/>
      <c r="L154" s="217"/>
      <c r="M154" s="227"/>
      <c r="N154" s="192"/>
      <c r="O154" s="193">
        <f t="shared" si="155"/>
        <v>0</v>
      </c>
      <c r="P154" s="313"/>
      <c r="Q154" s="313"/>
      <c r="R154" s="313"/>
    </row>
    <row r="155" spans="1:18" ht="12.75" customHeight="1">
      <c r="A155" s="304">
        <v>3</v>
      </c>
      <c r="B155" s="305" t="s">
        <v>277</v>
      </c>
      <c r="C155" s="338" t="s">
        <v>412</v>
      </c>
      <c r="D155" s="304" t="s">
        <v>147</v>
      </c>
      <c r="E155" s="371">
        <v>17.899999999999999</v>
      </c>
      <c r="F155" s="307">
        <f t="shared" ref="F155" si="159">H155+J155+R155</f>
        <v>0.95702009999999993</v>
      </c>
      <c r="G155" s="310">
        <v>0.51</v>
      </c>
      <c r="H155" s="311">
        <f t="shared" ref="H155" si="160">G155*$P$6/1000</f>
        <v>0.95702009999999993</v>
      </c>
      <c r="I155" s="310"/>
      <c r="J155" s="311">
        <f t="shared" ref="J155" si="161">I155*$P$7/1000</f>
        <v>0</v>
      </c>
      <c r="K155" s="217"/>
      <c r="L155" s="217"/>
      <c r="M155" s="227"/>
      <c r="N155" s="192"/>
      <c r="O155" s="193">
        <f t="shared" si="155"/>
        <v>0</v>
      </c>
      <c r="P155" s="311">
        <f t="shared" ref="P155" si="162">E155*F155</f>
        <v>17.130659789999996</v>
      </c>
      <c r="Q155" s="311">
        <f t="shared" ref="Q155" si="163">SUM(O155:O159)</f>
        <v>0</v>
      </c>
      <c r="R155" s="311">
        <f t="shared" ref="R155" si="164">Q155*1.02*1.05*$R$12</f>
        <v>0</v>
      </c>
    </row>
    <row r="156" spans="1:18">
      <c r="A156" s="304"/>
      <c r="B156" s="305"/>
      <c r="C156" s="338"/>
      <c r="D156" s="304"/>
      <c r="E156" s="371"/>
      <c r="F156" s="308"/>
      <c r="G156" s="310"/>
      <c r="H156" s="312"/>
      <c r="I156" s="310"/>
      <c r="J156" s="312"/>
      <c r="K156" s="217"/>
      <c r="L156" s="217"/>
      <c r="M156" s="227"/>
      <c r="N156" s="192"/>
      <c r="O156" s="193">
        <f t="shared" si="155"/>
        <v>0</v>
      </c>
      <c r="P156" s="312"/>
      <c r="Q156" s="312"/>
      <c r="R156" s="312"/>
    </row>
    <row r="157" spans="1:18">
      <c r="A157" s="304"/>
      <c r="B157" s="305"/>
      <c r="C157" s="338"/>
      <c r="D157" s="304"/>
      <c r="E157" s="371"/>
      <c r="F157" s="308"/>
      <c r="G157" s="310"/>
      <c r="H157" s="312"/>
      <c r="I157" s="310"/>
      <c r="J157" s="312"/>
      <c r="K157" s="217"/>
      <c r="L157" s="217"/>
      <c r="M157" s="227"/>
      <c r="N157" s="192"/>
      <c r="O157" s="193">
        <f t="shared" si="155"/>
        <v>0</v>
      </c>
      <c r="P157" s="312"/>
      <c r="Q157" s="312"/>
      <c r="R157" s="312"/>
    </row>
    <row r="158" spans="1:18">
      <c r="A158" s="304"/>
      <c r="B158" s="305"/>
      <c r="C158" s="338"/>
      <c r="D158" s="304"/>
      <c r="E158" s="371"/>
      <c r="F158" s="308"/>
      <c r="G158" s="310"/>
      <c r="H158" s="312"/>
      <c r="I158" s="310"/>
      <c r="J158" s="312"/>
      <c r="K158" s="217"/>
      <c r="L158" s="217"/>
      <c r="M158" s="227"/>
      <c r="N158" s="192"/>
      <c r="O158" s="193">
        <f t="shared" si="155"/>
        <v>0</v>
      </c>
      <c r="P158" s="312"/>
      <c r="Q158" s="312"/>
      <c r="R158" s="312"/>
    </row>
    <row r="159" spans="1:18" ht="12.75" customHeight="1">
      <c r="A159" s="304"/>
      <c r="B159" s="305"/>
      <c r="C159" s="338"/>
      <c r="D159" s="304"/>
      <c r="E159" s="371"/>
      <c r="F159" s="309"/>
      <c r="G159" s="310"/>
      <c r="H159" s="313"/>
      <c r="I159" s="310"/>
      <c r="J159" s="313"/>
      <c r="K159" s="217"/>
      <c r="L159" s="217"/>
      <c r="M159" s="227"/>
      <c r="N159" s="192"/>
      <c r="O159" s="193">
        <f t="shared" si="155"/>
        <v>0</v>
      </c>
      <c r="P159" s="313"/>
      <c r="Q159" s="313"/>
      <c r="R159" s="313"/>
    </row>
    <row r="160" spans="1:18" ht="13.15" customHeight="1">
      <c r="A160" s="304">
        <v>4</v>
      </c>
      <c r="B160" s="305" t="s">
        <v>276</v>
      </c>
      <c r="C160" s="305" t="s">
        <v>278</v>
      </c>
      <c r="D160" s="304" t="s">
        <v>147</v>
      </c>
      <c r="E160" s="306">
        <v>161.4</v>
      </c>
      <c r="F160" s="307">
        <f t="shared" ref="F160" si="165">H160+J160+R160</f>
        <v>0.14824429</v>
      </c>
      <c r="G160" s="310">
        <v>7.9000000000000001E-2</v>
      </c>
      <c r="H160" s="311">
        <f t="shared" ref="H160" si="166">G160*$P$6/1000</f>
        <v>0.14824429</v>
      </c>
      <c r="I160" s="310"/>
      <c r="J160" s="311">
        <f t="shared" ref="J160" si="167">I160*$P$7/1000</f>
        <v>0</v>
      </c>
      <c r="K160" s="217"/>
      <c r="L160" s="217"/>
      <c r="M160" s="227"/>
      <c r="N160" s="192"/>
      <c r="O160" s="193">
        <f t="shared" ref="O160:O164" si="168">M160*N160</f>
        <v>0</v>
      </c>
      <c r="P160" s="311">
        <f t="shared" ref="P160" si="169">E160*F160</f>
        <v>23.926628406000003</v>
      </c>
      <c r="Q160" s="311">
        <f t="shared" ref="Q160" si="170">SUM(O160:O164)</f>
        <v>0</v>
      </c>
      <c r="R160" s="311">
        <f t="shared" ref="R160" si="171">Q160*1.02*1.05*$R$12</f>
        <v>0</v>
      </c>
    </row>
    <row r="161" spans="1:18">
      <c r="A161" s="304"/>
      <c r="B161" s="305"/>
      <c r="C161" s="305"/>
      <c r="D161" s="304"/>
      <c r="E161" s="306"/>
      <c r="F161" s="308"/>
      <c r="G161" s="310"/>
      <c r="H161" s="312"/>
      <c r="I161" s="310"/>
      <c r="J161" s="312"/>
      <c r="K161" s="217"/>
      <c r="L161" s="217"/>
      <c r="M161" s="227"/>
      <c r="N161" s="192"/>
      <c r="O161" s="193">
        <f t="shared" si="168"/>
        <v>0</v>
      </c>
      <c r="P161" s="312"/>
      <c r="Q161" s="312"/>
      <c r="R161" s="312"/>
    </row>
    <row r="162" spans="1:18">
      <c r="A162" s="304"/>
      <c r="B162" s="305"/>
      <c r="C162" s="305"/>
      <c r="D162" s="304"/>
      <c r="E162" s="306"/>
      <c r="F162" s="308"/>
      <c r="G162" s="310"/>
      <c r="H162" s="312"/>
      <c r="I162" s="310"/>
      <c r="J162" s="312"/>
      <c r="K162" s="217"/>
      <c r="L162" s="217"/>
      <c r="M162" s="227"/>
      <c r="N162" s="192"/>
      <c r="O162" s="193">
        <f t="shared" si="168"/>
        <v>0</v>
      </c>
      <c r="P162" s="312"/>
      <c r="Q162" s="312"/>
      <c r="R162" s="312"/>
    </row>
    <row r="163" spans="1:18">
      <c r="A163" s="304"/>
      <c r="B163" s="305"/>
      <c r="C163" s="305"/>
      <c r="D163" s="304"/>
      <c r="E163" s="306"/>
      <c r="F163" s="308"/>
      <c r="G163" s="310"/>
      <c r="H163" s="312"/>
      <c r="I163" s="310"/>
      <c r="J163" s="312"/>
      <c r="K163" s="217"/>
      <c r="L163" s="217"/>
      <c r="M163" s="227"/>
      <c r="N163" s="192"/>
      <c r="O163" s="193">
        <f t="shared" si="168"/>
        <v>0</v>
      </c>
      <c r="P163" s="312"/>
      <c r="Q163" s="312"/>
      <c r="R163" s="312"/>
    </row>
    <row r="164" spans="1:18" ht="9.75" customHeight="1">
      <c r="A164" s="304"/>
      <c r="B164" s="305"/>
      <c r="C164" s="305"/>
      <c r="D164" s="304"/>
      <c r="E164" s="306"/>
      <c r="F164" s="309"/>
      <c r="G164" s="310"/>
      <c r="H164" s="313"/>
      <c r="I164" s="310"/>
      <c r="J164" s="313"/>
      <c r="K164" s="217"/>
      <c r="L164" s="217"/>
      <c r="M164" s="227"/>
      <c r="N164" s="192"/>
      <c r="O164" s="193">
        <f t="shared" si="168"/>
        <v>0</v>
      </c>
      <c r="P164" s="313"/>
      <c r="Q164" s="313"/>
      <c r="R164" s="313"/>
    </row>
    <row r="165" spans="1:18" ht="12" customHeight="1">
      <c r="A165" s="304">
        <v>5</v>
      </c>
      <c r="B165" s="305" t="s">
        <v>203</v>
      </c>
      <c r="C165" s="305" t="s">
        <v>414</v>
      </c>
      <c r="D165" s="304" t="s">
        <v>147</v>
      </c>
      <c r="E165" s="306">
        <v>18</v>
      </c>
      <c r="F165" s="307">
        <f t="shared" ref="F165" si="172">H165+J165+R165</f>
        <v>1.1560613100000001</v>
      </c>
      <c r="G165" s="310">
        <v>0.45700000000000002</v>
      </c>
      <c r="H165" s="311">
        <f t="shared" ref="H165" si="173">G165*$P$6/1000</f>
        <v>0.85756507000000004</v>
      </c>
      <c r="I165" s="310">
        <v>9.8000000000000004E-2</v>
      </c>
      <c r="J165" s="311">
        <f t="shared" ref="J165" si="174">I165*$P$7/1000</f>
        <v>0.29849624000000002</v>
      </c>
      <c r="K165" s="217"/>
      <c r="L165" s="217"/>
      <c r="M165" s="217"/>
      <c r="N165" s="192"/>
      <c r="O165" s="156">
        <f>M165*N165</f>
        <v>0</v>
      </c>
      <c r="P165" s="311">
        <f t="shared" ref="P165" si="175">E165*F165</f>
        <v>20.809103580000002</v>
      </c>
      <c r="Q165" s="311">
        <f t="shared" ref="Q165" si="176">SUM(O165:O169)</f>
        <v>0</v>
      </c>
      <c r="R165" s="311">
        <f t="shared" ref="R165" si="177">Q165*1.02*1.05*$R$12</f>
        <v>0</v>
      </c>
    </row>
    <row r="166" spans="1:18" hidden="1">
      <c r="A166" s="304"/>
      <c r="B166" s="305"/>
      <c r="C166" s="305"/>
      <c r="D166" s="304"/>
      <c r="E166" s="306"/>
      <c r="F166" s="308"/>
      <c r="G166" s="310"/>
      <c r="H166" s="312"/>
      <c r="I166" s="310"/>
      <c r="J166" s="312"/>
      <c r="K166" s="217"/>
      <c r="L166" s="217"/>
      <c r="M166" s="217"/>
      <c r="N166" s="192"/>
      <c r="O166" s="156">
        <f t="shared" ref="O166:O214" si="178">M166*N166</f>
        <v>0</v>
      </c>
      <c r="P166" s="312"/>
      <c r="Q166" s="312"/>
      <c r="R166" s="312"/>
    </row>
    <row r="167" spans="1:18" hidden="1">
      <c r="A167" s="304"/>
      <c r="B167" s="305"/>
      <c r="C167" s="305"/>
      <c r="D167" s="304"/>
      <c r="E167" s="306"/>
      <c r="F167" s="308"/>
      <c r="G167" s="310"/>
      <c r="H167" s="312"/>
      <c r="I167" s="310"/>
      <c r="J167" s="312"/>
      <c r="K167" s="217"/>
      <c r="L167" s="217"/>
      <c r="M167" s="132"/>
      <c r="N167" s="192"/>
      <c r="O167" s="156">
        <f t="shared" si="178"/>
        <v>0</v>
      </c>
      <c r="P167" s="312"/>
      <c r="Q167" s="312"/>
      <c r="R167" s="312"/>
    </row>
    <row r="168" spans="1:18" hidden="1">
      <c r="A168" s="304"/>
      <c r="B168" s="305"/>
      <c r="C168" s="305"/>
      <c r="D168" s="304"/>
      <c r="E168" s="306"/>
      <c r="F168" s="308"/>
      <c r="G168" s="310"/>
      <c r="H168" s="312"/>
      <c r="I168" s="310"/>
      <c r="J168" s="312"/>
      <c r="K168" s="217"/>
      <c r="L168" s="217"/>
      <c r="M168" s="132"/>
      <c r="N168" s="192"/>
      <c r="O168" s="156">
        <f t="shared" si="178"/>
        <v>0</v>
      </c>
      <c r="P168" s="312"/>
      <c r="Q168" s="312"/>
      <c r="R168" s="312"/>
    </row>
    <row r="169" spans="1:18">
      <c r="A169" s="304"/>
      <c r="B169" s="305"/>
      <c r="C169" s="305"/>
      <c r="D169" s="304"/>
      <c r="E169" s="306"/>
      <c r="F169" s="309"/>
      <c r="G169" s="310"/>
      <c r="H169" s="313"/>
      <c r="I169" s="310"/>
      <c r="J169" s="313"/>
      <c r="K169" s="217"/>
      <c r="L169" s="217"/>
      <c r="M169" s="132"/>
      <c r="N169" s="192"/>
      <c r="O169" s="156">
        <f t="shared" si="178"/>
        <v>0</v>
      </c>
      <c r="P169" s="313"/>
      <c r="Q169" s="313"/>
      <c r="R169" s="313"/>
    </row>
    <row r="170" spans="1:18" ht="12" customHeight="1">
      <c r="A170" s="304">
        <v>7</v>
      </c>
      <c r="B170" s="326" t="s">
        <v>309</v>
      </c>
      <c r="C170" s="305" t="s">
        <v>308</v>
      </c>
      <c r="D170" s="310" t="s">
        <v>58</v>
      </c>
      <c r="E170" s="315">
        <v>1.9</v>
      </c>
      <c r="F170" s="307">
        <f t="shared" ref="F170" si="179">H170+J170+R170</f>
        <v>1.8044164999999999</v>
      </c>
      <c r="G170" s="315">
        <v>0.15</v>
      </c>
      <c r="H170" s="311">
        <f t="shared" ref="H170" si="180">G170*$P$6/1000</f>
        <v>0.28147649999999996</v>
      </c>
      <c r="I170" s="315">
        <v>0.5</v>
      </c>
      <c r="J170" s="311">
        <f t="shared" ref="J170" si="181">I170*$P$7/1000</f>
        <v>1.52294</v>
      </c>
      <c r="K170" s="151"/>
      <c r="L170" s="151"/>
      <c r="M170" s="228"/>
      <c r="N170" s="184"/>
      <c r="O170" s="193">
        <f t="shared" si="178"/>
        <v>0</v>
      </c>
      <c r="P170" s="311">
        <f t="shared" ref="P170" si="182">E170*F170</f>
        <v>3.4283913499999996</v>
      </c>
      <c r="Q170" s="311">
        <f t="shared" ref="Q170" si="183">SUM(O170:O174)</f>
        <v>0</v>
      </c>
      <c r="R170" s="311">
        <f t="shared" ref="R170" si="184">Q170*1.02*1.05*$R$12</f>
        <v>0</v>
      </c>
    </row>
    <row r="171" spans="1:18" ht="10.5" customHeight="1">
      <c r="A171" s="304"/>
      <c r="B171" s="326"/>
      <c r="C171" s="305"/>
      <c r="D171" s="310"/>
      <c r="E171" s="315"/>
      <c r="F171" s="308"/>
      <c r="G171" s="315"/>
      <c r="H171" s="312"/>
      <c r="I171" s="315"/>
      <c r="J171" s="312"/>
      <c r="K171" s="151"/>
      <c r="L171" s="151"/>
      <c r="M171" s="151"/>
      <c r="N171" s="184"/>
      <c r="O171" s="193">
        <f t="shared" si="178"/>
        <v>0</v>
      </c>
      <c r="P171" s="312"/>
      <c r="Q171" s="312"/>
      <c r="R171" s="312"/>
    </row>
    <row r="172" spans="1:18" ht="9.75" customHeight="1">
      <c r="A172" s="304"/>
      <c r="B172" s="326"/>
      <c r="C172" s="305"/>
      <c r="D172" s="310"/>
      <c r="E172" s="315"/>
      <c r="F172" s="308"/>
      <c r="G172" s="315"/>
      <c r="H172" s="312"/>
      <c r="I172" s="315"/>
      <c r="J172" s="312"/>
      <c r="K172" s="151"/>
      <c r="L172" s="151"/>
      <c r="M172" s="151"/>
      <c r="N172" s="184"/>
      <c r="O172" s="193">
        <f t="shared" si="178"/>
        <v>0</v>
      </c>
      <c r="P172" s="312"/>
      <c r="Q172" s="312"/>
      <c r="R172" s="312"/>
    </row>
    <row r="173" spans="1:18" ht="12.75" customHeight="1">
      <c r="A173" s="304"/>
      <c r="B173" s="326"/>
      <c r="C173" s="305"/>
      <c r="D173" s="310"/>
      <c r="E173" s="315"/>
      <c r="F173" s="308"/>
      <c r="G173" s="315"/>
      <c r="H173" s="312"/>
      <c r="I173" s="315"/>
      <c r="J173" s="312"/>
      <c r="K173" s="151"/>
      <c r="L173" s="151"/>
      <c r="M173" s="151"/>
      <c r="N173" s="184"/>
      <c r="O173" s="193">
        <f t="shared" si="178"/>
        <v>0</v>
      </c>
      <c r="P173" s="312"/>
      <c r="Q173" s="312"/>
      <c r="R173" s="312"/>
    </row>
    <row r="174" spans="1:18" ht="12" customHeight="1">
      <c r="A174" s="304"/>
      <c r="B174" s="326"/>
      <c r="C174" s="305"/>
      <c r="D174" s="310"/>
      <c r="E174" s="315"/>
      <c r="F174" s="309"/>
      <c r="G174" s="315"/>
      <c r="H174" s="313"/>
      <c r="I174" s="315"/>
      <c r="J174" s="313"/>
      <c r="K174" s="151"/>
      <c r="L174" s="151"/>
      <c r="M174" s="151"/>
      <c r="N174" s="184"/>
      <c r="O174" s="193">
        <f t="shared" si="178"/>
        <v>0</v>
      </c>
      <c r="P174" s="313"/>
      <c r="Q174" s="313"/>
      <c r="R174" s="313"/>
    </row>
    <row r="175" spans="1:18" ht="12.75" customHeight="1">
      <c r="A175" s="304">
        <v>8</v>
      </c>
      <c r="B175" s="326" t="s">
        <v>168</v>
      </c>
      <c r="C175" s="305" t="s">
        <v>279</v>
      </c>
      <c r="D175" s="310" t="s">
        <v>156</v>
      </c>
      <c r="E175" s="315">
        <v>319</v>
      </c>
      <c r="F175" s="307">
        <f t="shared" ref="F175" si="185">H175+J175+R175</f>
        <v>1.9862957958784002</v>
      </c>
      <c r="G175" s="315">
        <v>0.57999999999999996</v>
      </c>
      <c r="H175" s="311">
        <f t="shared" ref="H175" si="186">G175*$P$6/1000</f>
        <v>1.0883758000000001</v>
      </c>
      <c r="I175" s="315">
        <v>0.12</v>
      </c>
      <c r="J175" s="311">
        <f t="shared" ref="J175" si="187">I175*$P$7/1000</f>
        <v>0.36550560000000004</v>
      </c>
      <c r="K175" s="130" t="s">
        <v>164</v>
      </c>
      <c r="L175" s="151" t="s">
        <v>58</v>
      </c>
      <c r="M175" s="130">
        <v>2.41E-2</v>
      </c>
      <c r="N175" s="184">
        <v>18.888000000000002</v>
      </c>
      <c r="O175" s="152">
        <f t="shared" si="178"/>
        <v>0.45520080000000002</v>
      </c>
      <c r="P175" s="311">
        <f t="shared" ref="P175" si="188">E175*F175</f>
        <v>633.62835888520965</v>
      </c>
      <c r="Q175" s="311">
        <f t="shared" ref="Q175" si="189">SUM(O175:O179)</f>
        <v>0.45691080000000001</v>
      </c>
      <c r="R175" s="311">
        <f t="shared" ref="R175" si="190">Q175*1.02*1.05*$R$12</f>
        <v>0.53241439587840012</v>
      </c>
    </row>
    <row r="176" spans="1:18" ht="12.75" customHeight="1">
      <c r="A176" s="304"/>
      <c r="B176" s="326"/>
      <c r="C176" s="305"/>
      <c r="D176" s="310"/>
      <c r="E176" s="315"/>
      <c r="F176" s="308"/>
      <c r="G176" s="315"/>
      <c r="H176" s="312"/>
      <c r="I176" s="315"/>
      <c r="J176" s="312"/>
      <c r="K176" s="130" t="s">
        <v>169</v>
      </c>
      <c r="L176" s="151" t="s">
        <v>142</v>
      </c>
      <c r="M176" s="130">
        <v>0.01</v>
      </c>
      <c r="N176" s="184">
        <v>0.17100000000000001</v>
      </c>
      <c r="O176" s="152">
        <f t="shared" si="178"/>
        <v>1.7100000000000001E-3</v>
      </c>
      <c r="P176" s="312"/>
      <c r="Q176" s="312"/>
      <c r="R176" s="312"/>
    </row>
    <row r="177" spans="1:18" ht="12.75" customHeight="1">
      <c r="A177" s="304"/>
      <c r="B177" s="326"/>
      <c r="C177" s="305"/>
      <c r="D177" s="310"/>
      <c r="E177" s="315"/>
      <c r="F177" s="308"/>
      <c r="G177" s="315"/>
      <c r="H177" s="312"/>
      <c r="I177" s="315"/>
      <c r="J177" s="312"/>
      <c r="K177" s="130"/>
      <c r="L177" s="151"/>
      <c r="M177" s="130"/>
      <c r="N177" s="184"/>
      <c r="O177" s="152">
        <f t="shared" si="178"/>
        <v>0</v>
      </c>
      <c r="P177" s="312"/>
      <c r="Q177" s="312"/>
      <c r="R177" s="312"/>
    </row>
    <row r="178" spans="1:18" ht="12.75" customHeight="1">
      <c r="A178" s="304"/>
      <c r="B178" s="326"/>
      <c r="C178" s="305"/>
      <c r="D178" s="310"/>
      <c r="E178" s="315"/>
      <c r="F178" s="308"/>
      <c r="G178" s="315"/>
      <c r="H178" s="312"/>
      <c r="I178" s="315"/>
      <c r="J178" s="312"/>
      <c r="K178" s="130"/>
      <c r="L178" s="151"/>
      <c r="M178" s="130"/>
      <c r="N178" s="184"/>
      <c r="O178" s="152">
        <f t="shared" si="178"/>
        <v>0</v>
      </c>
      <c r="P178" s="312"/>
      <c r="Q178" s="312"/>
      <c r="R178" s="312"/>
    </row>
    <row r="179" spans="1:18" ht="12.75" customHeight="1">
      <c r="A179" s="304"/>
      <c r="B179" s="326"/>
      <c r="C179" s="305"/>
      <c r="D179" s="310"/>
      <c r="E179" s="315"/>
      <c r="F179" s="309"/>
      <c r="G179" s="315"/>
      <c r="H179" s="313"/>
      <c r="I179" s="315"/>
      <c r="J179" s="313"/>
      <c r="K179" s="130"/>
      <c r="L179" s="151"/>
      <c r="M179" s="130"/>
      <c r="N179" s="184"/>
      <c r="O179" s="152">
        <f t="shared" si="178"/>
        <v>0</v>
      </c>
      <c r="P179" s="313"/>
      <c r="Q179" s="313"/>
      <c r="R179" s="313"/>
    </row>
    <row r="180" spans="1:18" ht="12.75" customHeight="1">
      <c r="A180" s="304">
        <v>9</v>
      </c>
      <c r="B180" s="305" t="s">
        <v>280</v>
      </c>
      <c r="C180" s="305" t="s">
        <v>281</v>
      </c>
      <c r="D180" s="310" t="s">
        <v>156</v>
      </c>
      <c r="E180" s="315">
        <v>744.2</v>
      </c>
      <c r="F180" s="307">
        <f t="shared" ref="F180" si="191">H180+J180+R180</f>
        <v>1.1196644039999999</v>
      </c>
      <c r="G180" s="315">
        <v>0.20599999999999999</v>
      </c>
      <c r="H180" s="311">
        <f t="shared" ref="H180" si="192">G180*$P$6/1000</f>
        <v>0.38656106000000001</v>
      </c>
      <c r="I180" s="315">
        <v>0.01</v>
      </c>
      <c r="J180" s="311">
        <f t="shared" ref="J180" si="193">I180*$P$7/1000</f>
        <v>3.0458800000000001E-2</v>
      </c>
      <c r="K180" s="130" t="s">
        <v>271</v>
      </c>
      <c r="L180" s="151" t="s">
        <v>59</v>
      </c>
      <c r="M180" s="130">
        <v>9</v>
      </c>
      <c r="N180" s="184">
        <v>6.7000000000000004E-2</v>
      </c>
      <c r="O180" s="152">
        <f t="shared" si="178"/>
        <v>0.60299999999999998</v>
      </c>
      <c r="P180" s="311">
        <f t="shared" ref="P180" si="194">E180*F180</f>
        <v>833.25424945679993</v>
      </c>
      <c r="Q180" s="311">
        <f t="shared" ref="Q180" si="195">SUM(O180:O184)</f>
        <v>0.60299999999999998</v>
      </c>
      <c r="R180" s="311">
        <f t="shared" ref="R180" si="196">Q180*1.02*1.05*$R$12</f>
        <v>0.70264454399999998</v>
      </c>
    </row>
    <row r="181" spans="1:18" ht="12.75" customHeight="1">
      <c r="A181" s="304"/>
      <c r="B181" s="305"/>
      <c r="C181" s="305"/>
      <c r="D181" s="310"/>
      <c r="E181" s="315"/>
      <c r="F181" s="308"/>
      <c r="G181" s="315"/>
      <c r="H181" s="312"/>
      <c r="I181" s="315"/>
      <c r="J181" s="312"/>
      <c r="K181" s="130"/>
      <c r="L181" s="151"/>
      <c r="M181" s="130"/>
      <c r="N181" s="184"/>
      <c r="O181" s="152">
        <f t="shared" si="178"/>
        <v>0</v>
      </c>
      <c r="P181" s="312"/>
      <c r="Q181" s="312"/>
      <c r="R181" s="312"/>
    </row>
    <row r="182" spans="1:18" ht="12.75" customHeight="1">
      <c r="A182" s="304"/>
      <c r="B182" s="305"/>
      <c r="C182" s="305"/>
      <c r="D182" s="310"/>
      <c r="E182" s="315"/>
      <c r="F182" s="308"/>
      <c r="G182" s="315"/>
      <c r="H182" s="312"/>
      <c r="I182" s="315"/>
      <c r="J182" s="312"/>
      <c r="K182" s="130"/>
      <c r="L182" s="151"/>
      <c r="M182" s="130"/>
      <c r="N182" s="184"/>
      <c r="O182" s="152">
        <f t="shared" si="178"/>
        <v>0</v>
      </c>
      <c r="P182" s="312"/>
      <c r="Q182" s="312"/>
      <c r="R182" s="312"/>
    </row>
    <row r="183" spans="1:18" ht="12.75" customHeight="1">
      <c r="A183" s="304"/>
      <c r="B183" s="305"/>
      <c r="C183" s="305"/>
      <c r="D183" s="310"/>
      <c r="E183" s="315"/>
      <c r="F183" s="308"/>
      <c r="G183" s="315"/>
      <c r="H183" s="312"/>
      <c r="I183" s="315"/>
      <c r="J183" s="312"/>
      <c r="K183" s="130"/>
      <c r="L183" s="151"/>
      <c r="M183" s="130"/>
      <c r="N183" s="184"/>
      <c r="O183" s="152">
        <f t="shared" si="178"/>
        <v>0</v>
      </c>
      <c r="P183" s="312"/>
      <c r="Q183" s="312"/>
      <c r="R183" s="312"/>
    </row>
    <row r="184" spans="1:18" ht="12.75" customHeight="1">
      <c r="A184" s="304"/>
      <c r="B184" s="305"/>
      <c r="C184" s="305"/>
      <c r="D184" s="310"/>
      <c r="E184" s="315"/>
      <c r="F184" s="309"/>
      <c r="G184" s="315"/>
      <c r="H184" s="313"/>
      <c r="I184" s="315"/>
      <c r="J184" s="313"/>
      <c r="K184" s="130"/>
      <c r="L184" s="151"/>
      <c r="M184" s="130"/>
      <c r="N184" s="184"/>
      <c r="O184" s="152">
        <f t="shared" si="178"/>
        <v>0</v>
      </c>
      <c r="P184" s="313"/>
      <c r="Q184" s="313"/>
      <c r="R184" s="313"/>
    </row>
    <row r="185" spans="1:18" ht="12" customHeight="1">
      <c r="A185" s="304">
        <v>10</v>
      </c>
      <c r="B185" s="326" t="s">
        <v>207</v>
      </c>
      <c r="C185" s="305" t="s">
        <v>282</v>
      </c>
      <c r="D185" s="310" t="s">
        <v>156</v>
      </c>
      <c r="E185" s="388">
        <f>563.7+40.7</f>
        <v>604.40000000000009</v>
      </c>
      <c r="F185" s="307">
        <f t="shared" ref="F185" si="197">H185+J185+R185</f>
        <v>1.0565005071040001</v>
      </c>
      <c r="G185" s="388">
        <v>0.27800000000000002</v>
      </c>
      <c r="H185" s="311">
        <f t="shared" ref="H185" si="198">G185*$P$6/1000</f>
        <v>0.52166978000000008</v>
      </c>
      <c r="I185" s="388">
        <v>8.0000000000000002E-3</v>
      </c>
      <c r="J185" s="311">
        <f t="shared" ref="J185" si="199">I185*$P$7/1000</f>
        <v>2.4367040000000003E-2</v>
      </c>
      <c r="K185" s="203" t="s">
        <v>208</v>
      </c>
      <c r="L185" s="185" t="s">
        <v>59</v>
      </c>
      <c r="M185" s="185">
        <v>7.4999999999999997E-2</v>
      </c>
      <c r="N185" s="185">
        <v>0.28299999999999997</v>
      </c>
      <c r="O185" s="141">
        <f t="shared" si="178"/>
        <v>2.1224999999999997E-2</v>
      </c>
      <c r="P185" s="311">
        <f t="shared" ref="P185" si="200">E185*F185</f>
        <v>638.5489064936578</v>
      </c>
      <c r="Q185" s="311">
        <f t="shared" ref="Q185" si="201">SUM(O185:O189)</f>
        <v>0.43807299999999999</v>
      </c>
      <c r="R185" s="311">
        <f t="shared" ref="R185" si="202">Q185*1.02*1.05*$R$12</f>
        <v>0.51046368710400003</v>
      </c>
    </row>
    <row r="186" spans="1:18" ht="12" customHeight="1">
      <c r="A186" s="304"/>
      <c r="B186" s="326"/>
      <c r="C186" s="305"/>
      <c r="D186" s="310"/>
      <c r="E186" s="388"/>
      <c r="F186" s="308"/>
      <c r="G186" s="388"/>
      <c r="H186" s="312"/>
      <c r="I186" s="388"/>
      <c r="J186" s="312"/>
      <c r="K186" s="203" t="s">
        <v>204</v>
      </c>
      <c r="L186" s="185" t="s">
        <v>59</v>
      </c>
      <c r="M186" s="203">
        <v>0.183</v>
      </c>
      <c r="N186" s="203">
        <v>1.2729999999999999</v>
      </c>
      <c r="O186" s="141">
        <f t="shared" si="178"/>
        <v>0.23295899999999997</v>
      </c>
      <c r="P186" s="312"/>
      <c r="Q186" s="312"/>
      <c r="R186" s="312"/>
    </row>
    <row r="187" spans="1:18" ht="12" customHeight="1">
      <c r="A187" s="304"/>
      <c r="B187" s="326"/>
      <c r="C187" s="305"/>
      <c r="D187" s="310"/>
      <c r="E187" s="388"/>
      <c r="F187" s="308"/>
      <c r="G187" s="388"/>
      <c r="H187" s="312"/>
      <c r="I187" s="388"/>
      <c r="J187" s="312"/>
      <c r="K187" s="203" t="s">
        <v>163</v>
      </c>
      <c r="L187" s="185" t="s">
        <v>59</v>
      </c>
      <c r="M187" s="203">
        <v>0.51</v>
      </c>
      <c r="N187" s="203">
        <v>0.17599999999999999</v>
      </c>
      <c r="O187" s="141">
        <f t="shared" si="178"/>
        <v>8.9759999999999993E-2</v>
      </c>
      <c r="P187" s="312"/>
      <c r="Q187" s="312"/>
      <c r="R187" s="312"/>
    </row>
    <row r="188" spans="1:18" ht="12" customHeight="1">
      <c r="A188" s="304"/>
      <c r="B188" s="326"/>
      <c r="C188" s="305"/>
      <c r="D188" s="310"/>
      <c r="E188" s="388"/>
      <c r="F188" s="308"/>
      <c r="G188" s="388"/>
      <c r="H188" s="312"/>
      <c r="I188" s="388"/>
      <c r="J188" s="312"/>
      <c r="K188" s="203" t="s">
        <v>205</v>
      </c>
      <c r="L188" s="185" t="s">
        <v>59</v>
      </c>
      <c r="M188" s="203">
        <v>0.113</v>
      </c>
      <c r="N188" s="203">
        <v>0.83299999999999996</v>
      </c>
      <c r="O188" s="141">
        <f t="shared" si="178"/>
        <v>9.4129000000000004E-2</v>
      </c>
      <c r="P188" s="312"/>
      <c r="Q188" s="312"/>
      <c r="R188" s="312"/>
    </row>
    <row r="189" spans="1:18" ht="12" customHeight="1">
      <c r="A189" s="304"/>
      <c r="B189" s="326"/>
      <c r="C189" s="305"/>
      <c r="D189" s="310"/>
      <c r="E189" s="388"/>
      <c r="F189" s="309"/>
      <c r="G189" s="388"/>
      <c r="H189" s="313"/>
      <c r="I189" s="388"/>
      <c r="J189" s="313"/>
      <c r="K189" s="203"/>
      <c r="L189" s="203"/>
      <c r="M189" s="203"/>
      <c r="N189" s="203"/>
      <c r="O189" s="141">
        <f t="shared" si="178"/>
        <v>0</v>
      </c>
      <c r="P189" s="313"/>
      <c r="Q189" s="313"/>
      <c r="R189" s="313"/>
    </row>
    <row r="190" spans="1:18" ht="14.25" customHeight="1">
      <c r="A190" s="304">
        <v>11</v>
      </c>
      <c r="B190" s="326" t="s">
        <v>165</v>
      </c>
      <c r="C190" s="305" t="s">
        <v>283</v>
      </c>
      <c r="D190" s="310" t="s">
        <v>144</v>
      </c>
      <c r="E190" s="315">
        <f>499.5+34.3</f>
        <v>533.79999999999995</v>
      </c>
      <c r="F190" s="307">
        <f t="shared" ref="F190" si="203">H190+J190+R190</f>
        <v>1.7547314992800005</v>
      </c>
      <c r="G190" s="329">
        <v>0.23100000000000001</v>
      </c>
      <c r="H190" s="311">
        <f t="shared" ref="H190" si="204">G190*$P$6/1000</f>
        <v>0.43347381000000001</v>
      </c>
      <c r="I190" s="329">
        <v>8.9999999999999993E-3</v>
      </c>
      <c r="J190" s="311">
        <f t="shared" ref="J190" si="205">I190*$P$7/1000</f>
        <v>2.741292E-2</v>
      </c>
      <c r="K190" s="130" t="s">
        <v>166</v>
      </c>
      <c r="L190" s="151" t="s">
        <v>162</v>
      </c>
      <c r="M190" s="130">
        <v>0.63</v>
      </c>
      <c r="N190" s="184">
        <v>1.62</v>
      </c>
      <c r="O190" s="152">
        <f t="shared" si="178"/>
        <v>1.0206000000000002</v>
      </c>
      <c r="P190" s="311">
        <f t="shared" ref="P190" si="206">E190*F190</f>
        <v>936.6756743156642</v>
      </c>
      <c r="Q190" s="311">
        <f t="shared" ref="Q190" si="207">SUM(O190:O194)</f>
        <v>1.1103600000000002</v>
      </c>
      <c r="R190" s="311">
        <f t="shared" ref="R190" si="208">Q190*1.02*1.05*$R$12</f>
        <v>1.2938447692800006</v>
      </c>
    </row>
    <row r="191" spans="1:18" ht="14.25" customHeight="1">
      <c r="A191" s="304"/>
      <c r="B191" s="326"/>
      <c r="C191" s="305"/>
      <c r="D191" s="310"/>
      <c r="E191" s="315"/>
      <c r="F191" s="308"/>
      <c r="G191" s="330"/>
      <c r="H191" s="312"/>
      <c r="I191" s="330"/>
      <c r="J191" s="312"/>
      <c r="K191" s="130" t="s">
        <v>167</v>
      </c>
      <c r="L191" s="151" t="s">
        <v>162</v>
      </c>
      <c r="M191" s="130">
        <v>0.51</v>
      </c>
      <c r="N191" s="184">
        <v>0.17599999999999999</v>
      </c>
      <c r="O191" s="152">
        <f t="shared" si="178"/>
        <v>8.9759999999999993E-2</v>
      </c>
      <c r="P191" s="312"/>
      <c r="Q191" s="312"/>
      <c r="R191" s="312"/>
    </row>
    <row r="192" spans="1:18" ht="14.25" customHeight="1">
      <c r="A192" s="304"/>
      <c r="B192" s="326"/>
      <c r="C192" s="305"/>
      <c r="D192" s="310"/>
      <c r="E192" s="315"/>
      <c r="F192" s="308"/>
      <c r="G192" s="330"/>
      <c r="H192" s="312"/>
      <c r="I192" s="330"/>
      <c r="J192" s="312"/>
      <c r="K192" s="130"/>
      <c r="L192" s="151"/>
      <c r="M192" s="130"/>
      <c r="N192" s="138"/>
      <c r="O192" s="152">
        <f t="shared" si="178"/>
        <v>0</v>
      </c>
      <c r="P192" s="312"/>
      <c r="Q192" s="312"/>
      <c r="R192" s="312"/>
    </row>
    <row r="193" spans="1:18" ht="14.25" customHeight="1">
      <c r="A193" s="304"/>
      <c r="B193" s="326"/>
      <c r="C193" s="305"/>
      <c r="D193" s="310"/>
      <c r="E193" s="315"/>
      <c r="F193" s="308"/>
      <c r="G193" s="330"/>
      <c r="H193" s="312"/>
      <c r="I193" s="330"/>
      <c r="J193" s="312"/>
      <c r="K193" s="130"/>
      <c r="L193" s="151"/>
      <c r="M193" s="130"/>
      <c r="N193" s="138"/>
      <c r="O193" s="152">
        <f t="shared" si="178"/>
        <v>0</v>
      </c>
      <c r="P193" s="312"/>
      <c r="Q193" s="312"/>
      <c r="R193" s="312"/>
    </row>
    <row r="194" spans="1:18" ht="6.75" customHeight="1">
      <c r="A194" s="304"/>
      <c r="B194" s="326"/>
      <c r="C194" s="305"/>
      <c r="D194" s="310"/>
      <c r="E194" s="315"/>
      <c r="F194" s="309"/>
      <c r="G194" s="331"/>
      <c r="H194" s="313"/>
      <c r="I194" s="331"/>
      <c r="J194" s="313"/>
      <c r="K194" s="130"/>
      <c r="L194" s="151"/>
      <c r="M194" s="130"/>
      <c r="N194" s="138"/>
      <c r="O194" s="152">
        <f t="shared" si="178"/>
        <v>0</v>
      </c>
      <c r="P194" s="313"/>
      <c r="Q194" s="313"/>
      <c r="R194" s="313"/>
    </row>
    <row r="195" spans="1:18">
      <c r="A195" s="304">
        <v>12</v>
      </c>
      <c r="B195" s="326" t="s">
        <v>284</v>
      </c>
      <c r="C195" s="305" t="s">
        <v>285</v>
      </c>
      <c r="D195" s="310" t="s">
        <v>156</v>
      </c>
      <c r="E195" s="315">
        <v>11.9</v>
      </c>
      <c r="F195" s="307">
        <f t="shared" ref="F195" si="209">H195+J195+R195</f>
        <v>2.3637265260160003</v>
      </c>
      <c r="G195" s="315">
        <v>0.74</v>
      </c>
      <c r="H195" s="311">
        <f t="shared" ref="H195" si="210">G195*$P$6/1000</f>
        <v>1.3886174</v>
      </c>
      <c r="I195" s="315">
        <v>0.128</v>
      </c>
      <c r="J195" s="311">
        <f t="shared" ref="J195" si="211">I195*$P$7/1000</f>
        <v>0.38987264000000005</v>
      </c>
      <c r="K195" s="130" t="s">
        <v>164</v>
      </c>
      <c r="L195" s="151" t="s">
        <v>58</v>
      </c>
      <c r="M195" s="130">
        <v>2.6499999999999999E-2</v>
      </c>
      <c r="N195" s="184">
        <v>18.888000000000002</v>
      </c>
      <c r="O195" s="152">
        <f t="shared" si="178"/>
        <v>0.50053199999999998</v>
      </c>
      <c r="P195" s="311">
        <f t="shared" ref="P195" si="212">E195*F195</f>
        <v>28.128345659590405</v>
      </c>
      <c r="Q195" s="311">
        <f t="shared" ref="Q195" si="213">SUM(O195:O199)</f>
        <v>0.50224199999999997</v>
      </c>
      <c r="R195" s="311">
        <f t="shared" ref="R195" si="214">Q195*1.02*1.05*$R$12</f>
        <v>0.58523648601600009</v>
      </c>
    </row>
    <row r="196" spans="1:18">
      <c r="A196" s="304"/>
      <c r="B196" s="326"/>
      <c r="C196" s="305"/>
      <c r="D196" s="310"/>
      <c r="E196" s="315"/>
      <c r="F196" s="308"/>
      <c r="G196" s="315"/>
      <c r="H196" s="312"/>
      <c r="I196" s="315"/>
      <c r="J196" s="312"/>
      <c r="K196" s="130" t="s">
        <v>169</v>
      </c>
      <c r="L196" s="151" t="s">
        <v>142</v>
      </c>
      <c r="M196" s="130">
        <v>0.01</v>
      </c>
      <c r="N196" s="184">
        <v>0.17100000000000001</v>
      </c>
      <c r="O196" s="152">
        <f t="shared" si="178"/>
        <v>1.7100000000000001E-3</v>
      </c>
      <c r="P196" s="312"/>
      <c r="Q196" s="312"/>
      <c r="R196" s="312"/>
    </row>
    <row r="197" spans="1:18" ht="12.75" customHeight="1">
      <c r="A197" s="304"/>
      <c r="B197" s="326"/>
      <c r="C197" s="305"/>
      <c r="D197" s="310"/>
      <c r="E197" s="315"/>
      <c r="F197" s="308"/>
      <c r="G197" s="315"/>
      <c r="H197" s="312"/>
      <c r="I197" s="315"/>
      <c r="J197" s="312"/>
      <c r="K197" s="151"/>
      <c r="L197" s="151"/>
      <c r="M197" s="130"/>
      <c r="N197" s="184"/>
      <c r="O197" s="152">
        <f t="shared" si="178"/>
        <v>0</v>
      </c>
      <c r="P197" s="312"/>
      <c r="Q197" s="312"/>
      <c r="R197" s="312"/>
    </row>
    <row r="198" spans="1:18" ht="12.75" customHeight="1">
      <c r="A198" s="304"/>
      <c r="B198" s="326"/>
      <c r="C198" s="305"/>
      <c r="D198" s="310"/>
      <c r="E198" s="315"/>
      <c r="F198" s="308"/>
      <c r="G198" s="315"/>
      <c r="H198" s="312"/>
      <c r="I198" s="315"/>
      <c r="J198" s="312"/>
      <c r="K198" s="151"/>
      <c r="L198" s="151"/>
      <c r="M198" s="130"/>
      <c r="N198" s="184"/>
      <c r="O198" s="152">
        <f t="shared" si="178"/>
        <v>0</v>
      </c>
      <c r="P198" s="312"/>
      <c r="Q198" s="312"/>
      <c r="R198" s="312"/>
    </row>
    <row r="199" spans="1:18" ht="12.75" customHeight="1">
      <c r="A199" s="304"/>
      <c r="B199" s="326"/>
      <c r="C199" s="305"/>
      <c r="D199" s="310"/>
      <c r="E199" s="315"/>
      <c r="F199" s="309"/>
      <c r="G199" s="315"/>
      <c r="H199" s="313"/>
      <c r="I199" s="315"/>
      <c r="J199" s="313"/>
      <c r="K199" s="151"/>
      <c r="L199" s="151"/>
      <c r="M199" s="130"/>
      <c r="N199" s="184"/>
      <c r="O199" s="152">
        <f t="shared" si="178"/>
        <v>0</v>
      </c>
      <c r="P199" s="313"/>
      <c r="Q199" s="313"/>
      <c r="R199" s="313"/>
    </row>
    <row r="200" spans="1:18" ht="12.75" customHeight="1">
      <c r="A200" s="304">
        <v>13</v>
      </c>
      <c r="B200" s="305" t="s">
        <v>270</v>
      </c>
      <c r="C200" s="305" t="s">
        <v>286</v>
      </c>
      <c r="D200" s="310" t="s">
        <v>156</v>
      </c>
      <c r="E200" s="315">
        <v>106.9</v>
      </c>
      <c r="F200" s="307">
        <f t="shared" ref="F200" si="215">H200+J200+R200</f>
        <v>1.194017664</v>
      </c>
      <c r="G200" s="315">
        <v>0.24399999999999999</v>
      </c>
      <c r="H200" s="311">
        <f t="shared" ref="H200" si="216">G200*$P$6/1000</f>
        <v>0.45786843999999999</v>
      </c>
      <c r="I200" s="315">
        <v>1.0999999999999999E-2</v>
      </c>
      <c r="J200" s="311">
        <f t="shared" ref="J200" si="217">I200*$P$7/1000</f>
        <v>3.3504680000000002E-2</v>
      </c>
      <c r="K200" s="130" t="s">
        <v>271</v>
      </c>
      <c r="L200" s="151" t="s">
        <v>59</v>
      </c>
      <c r="M200" s="130">
        <v>9</v>
      </c>
      <c r="N200" s="184">
        <v>6.7000000000000004E-2</v>
      </c>
      <c r="O200" s="152">
        <f t="shared" si="178"/>
        <v>0.60299999999999998</v>
      </c>
      <c r="P200" s="311">
        <f t="shared" ref="P200" si="218">E200*F200</f>
        <v>127.6404882816</v>
      </c>
      <c r="Q200" s="311">
        <f t="shared" ref="Q200" si="219">SUM(O200:O204)</f>
        <v>0.60299999999999998</v>
      </c>
      <c r="R200" s="311">
        <f t="shared" ref="R200" si="220">Q200*1.02*1.05*$R$12</f>
        <v>0.70264454399999998</v>
      </c>
    </row>
    <row r="201" spans="1:18" ht="12.75" customHeight="1">
      <c r="A201" s="304"/>
      <c r="B201" s="305"/>
      <c r="C201" s="305"/>
      <c r="D201" s="310"/>
      <c r="E201" s="315"/>
      <c r="F201" s="308"/>
      <c r="G201" s="315"/>
      <c r="H201" s="312"/>
      <c r="I201" s="315"/>
      <c r="J201" s="312"/>
      <c r="K201" s="130"/>
      <c r="L201" s="151"/>
      <c r="M201" s="130"/>
      <c r="N201" s="184"/>
      <c r="O201" s="152">
        <f t="shared" si="178"/>
        <v>0</v>
      </c>
      <c r="P201" s="312"/>
      <c r="Q201" s="312"/>
      <c r="R201" s="312"/>
    </row>
    <row r="202" spans="1:18" ht="12.75" customHeight="1">
      <c r="A202" s="304"/>
      <c r="B202" s="305"/>
      <c r="C202" s="305"/>
      <c r="D202" s="310"/>
      <c r="E202" s="315"/>
      <c r="F202" s="308"/>
      <c r="G202" s="315"/>
      <c r="H202" s="312"/>
      <c r="I202" s="315"/>
      <c r="J202" s="312"/>
      <c r="K202" s="130"/>
      <c r="L202" s="151"/>
      <c r="M202" s="130"/>
      <c r="N202" s="184"/>
      <c r="O202" s="152">
        <f t="shared" si="178"/>
        <v>0</v>
      </c>
      <c r="P202" s="312"/>
      <c r="Q202" s="312"/>
      <c r="R202" s="312"/>
    </row>
    <row r="203" spans="1:18" ht="12.75" customHeight="1">
      <c r="A203" s="304"/>
      <c r="B203" s="305"/>
      <c r="C203" s="305"/>
      <c r="D203" s="310"/>
      <c r="E203" s="315"/>
      <c r="F203" s="308"/>
      <c r="G203" s="315"/>
      <c r="H203" s="312"/>
      <c r="I203" s="315"/>
      <c r="J203" s="312"/>
      <c r="K203" s="130"/>
      <c r="L203" s="151"/>
      <c r="M203" s="130"/>
      <c r="N203" s="184"/>
      <c r="O203" s="152">
        <f t="shared" si="178"/>
        <v>0</v>
      </c>
      <c r="P203" s="312"/>
      <c r="Q203" s="312"/>
      <c r="R203" s="312"/>
    </row>
    <row r="204" spans="1:18" ht="12.75" customHeight="1">
      <c r="A204" s="304"/>
      <c r="B204" s="305"/>
      <c r="C204" s="305"/>
      <c r="D204" s="310"/>
      <c r="E204" s="315"/>
      <c r="F204" s="309"/>
      <c r="G204" s="315"/>
      <c r="H204" s="313"/>
      <c r="I204" s="315"/>
      <c r="J204" s="313"/>
      <c r="K204" s="130"/>
      <c r="L204" s="151"/>
      <c r="M204" s="130"/>
      <c r="N204" s="184"/>
      <c r="O204" s="152">
        <f t="shared" si="178"/>
        <v>0</v>
      </c>
      <c r="P204" s="313"/>
      <c r="Q204" s="313"/>
      <c r="R204" s="313"/>
    </row>
    <row r="205" spans="1:18" ht="12.75" customHeight="1">
      <c r="A205" s="304">
        <v>14</v>
      </c>
      <c r="B205" s="326" t="s">
        <v>170</v>
      </c>
      <c r="C205" s="343" t="s">
        <v>287</v>
      </c>
      <c r="D205" s="389" t="s">
        <v>144</v>
      </c>
      <c r="E205" s="390">
        <f>118.8+20</f>
        <v>138.80000000000001</v>
      </c>
      <c r="F205" s="307">
        <f t="shared" ref="F205" si="221">H205+J205+R205</f>
        <v>1.8748183052000005</v>
      </c>
      <c r="G205" s="315">
        <v>0.28899999999999998</v>
      </c>
      <c r="H205" s="311">
        <f t="shared" ref="H205" si="222">G205*$P$6/1000</f>
        <v>0.54231138999999995</v>
      </c>
      <c r="I205" s="315">
        <v>0.01</v>
      </c>
      <c r="J205" s="311">
        <f t="shared" ref="J205" si="223">I205*$P$7/1000</f>
        <v>3.0458800000000001E-2</v>
      </c>
      <c r="K205" s="130" t="s">
        <v>166</v>
      </c>
      <c r="L205" s="151" t="s">
        <v>162</v>
      </c>
      <c r="M205" s="130">
        <v>0.63</v>
      </c>
      <c r="N205" s="184">
        <v>1.62</v>
      </c>
      <c r="O205" s="152">
        <f t="shared" si="178"/>
        <v>1.0206000000000002</v>
      </c>
      <c r="P205" s="311">
        <f t="shared" ref="P205" si="224">E205*F205</f>
        <v>260.22478076176009</v>
      </c>
      <c r="Q205" s="311">
        <f t="shared" ref="Q205" si="225">SUM(O205:O209)</f>
        <v>1.1174000000000002</v>
      </c>
      <c r="R205" s="311">
        <f t="shared" ref="R205" si="226">Q205*1.02*1.05*$R$12</f>
        <v>1.3020481152000005</v>
      </c>
    </row>
    <row r="206" spans="1:18" ht="12.75" customHeight="1">
      <c r="A206" s="304"/>
      <c r="B206" s="326"/>
      <c r="C206" s="343"/>
      <c r="D206" s="389"/>
      <c r="E206" s="390"/>
      <c r="F206" s="308"/>
      <c r="G206" s="315"/>
      <c r="H206" s="312"/>
      <c r="I206" s="315"/>
      <c r="J206" s="312"/>
      <c r="K206" s="130" t="s">
        <v>167</v>
      </c>
      <c r="L206" s="151" t="s">
        <v>162</v>
      </c>
      <c r="M206" s="130">
        <v>0.55000000000000004</v>
      </c>
      <c r="N206" s="184">
        <v>0.17599999999999999</v>
      </c>
      <c r="O206" s="152">
        <f t="shared" si="178"/>
        <v>9.6799999999999997E-2</v>
      </c>
      <c r="P206" s="312"/>
      <c r="Q206" s="312"/>
      <c r="R206" s="312"/>
    </row>
    <row r="207" spans="1:18" ht="12.75" customHeight="1">
      <c r="A207" s="304"/>
      <c r="B207" s="326"/>
      <c r="C207" s="343"/>
      <c r="D207" s="389"/>
      <c r="E207" s="390"/>
      <c r="F207" s="308"/>
      <c r="G207" s="315"/>
      <c r="H207" s="312"/>
      <c r="I207" s="315"/>
      <c r="J207" s="312"/>
      <c r="K207" s="151"/>
      <c r="L207" s="151"/>
      <c r="M207" s="130"/>
      <c r="N207" s="184"/>
      <c r="O207" s="152">
        <f t="shared" si="178"/>
        <v>0</v>
      </c>
      <c r="P207" s="312"/>
      <c r="Q207" s="312"/>
      <c r="R207" s="312"/>
    </row>
    <row r="208" spans="1:18" ht="12.75" customHeight="1">
      <c r="A208" s="304"/>
      <c r="B208" s="326"/>
      <c r="C208" s="343"/>
      <c r="D208" s="389"/>
      <c r="E208" s="390"/>
      <c r="F208" s="308"/>
      <c r="G208" s="315"/>
      <c r="H208" s="312"/>
      <c r="I208" s="315"/>
      <c r="J208" s="312"/>
      <c r="K208" s="151"/>
      <c r="L208" s="151"/>
      <c r="M208" s="130"/>
      <c r="N208" s="184"/>
      <c r="O208" s="152">
        <f t="shared" si="178"/>
        <v>0</v>
      </c>
      <c r="P208" s="312"/>
      <c r="Q208" s="312"/>
      <c r="R208" s="312"/>
    </row>
    <row r="209" spans="1:18" ht="15" customHeight="1">
      <c r="A209" s="304"/>
      <c r="B209" s="326"/>
      <c r="C209" s="343"/>
      <c r="D209" s="389"/>
      <c r="E209" s="390"/>
      <c r="F209" s="309"/>
      <c r="G209" s="315"/>
      <c r="H209" s="313"/>
      <c r="I209" s="315"/>
      <c r="J209" s="313"/>
      <c r="K209" s="151"/>
      <c r="L209" s="151"/>
      <c r="M209" s="130"/>
      <c r="N209" s="184"/>
      <c r="O209" s="152">
        <f t="shared" si="178"/>
        <v>0</v>
      </c>
      <c r="P209" s="313"/>
      <c r="Q209" s="313"/>
      <c r="R209" s="313"/>
    </row>
    <row r="210" spans="1:18" ht="12.75" customHeight="1">
      <c r="A210" s="304">
        <v>15</v>
      </c>
      <c r="B210" s="326" t="s">
        <v>421</v>
      </c>
      <c r="C210" s="343" t="s">
        <v>419</v>
      </c>
      <c r="D210" s="389" t="s">
        <v>144</v>
      </c>
      <c r="E210" s="390">
        <v>60.5</v>
      </c>
      <c r="F210" s="307">
        <f t="shared" ref="F210" si="227">H210+J210+R210</f>
        <v>0.83867596783999998</v>
      </c>
      <c r="G210" s="325">
        <v>0.182</v>
      </c>
      <c r="H210" s="311">
        <f t="shared" ref="H210" si="228">G210*$P$6/1000</f>
        <v>0.34152481999999995</v>
      </c>
      <c r="I210" s="315">
        <v>5.9999999999999995E-4</v>
      </c>
      <c r="J210" s="311">
        <f t="shared" ref="J210" si="229">I210*$P$7/1000</f>
        <v>1.8275279999999999E-3</v>
      </c>
      <c r="K210" s="130" t="s">
        <v>269</v>
      </c>
      <c r="L210" s="151" t="s">
        <v>59</v>
      </c>
      <c r="M210" s="151">
        <v>0.45</v>
      </c>
      <c r="N210" s="194">
        <v>0.83699999999999997</v>
      </c>
      <c r="O210" s="156">
        <f t="shared" si="178"/>
        <v>0.37664999999999998</v>
      </c>
      <c r="P210" s="311">
        <f t="shared" ref="P210" si="230">E210*F210</f>
        <v>50.739896054319999</v>
      </c>
      <c r="Q210" s="311">
        <f t="shared" ref="Q210" si="231">SUM(O210:O214)</f>
        <v>0.42508000000000001</v>
      </c>
      <c r="R210" s="311">
        <f t="shared" ref="R210" si="232">Q210*1.02*1.05*$R$12</f>
        <v>0.49532361984000006</v>
      </c>
    </row>
    <row r="211" spans="1:18" ht="12.75" customHeight="1">
      <c r="A211" s="304"/>
      <c r="B211" s="326"/>
      <c r="C211" s="343"/>
      <c r="D211" s="389"/>
      <c r="E211" s="390"/>
      <c r="F211" s="308"/>
      <c r="G211" s="325"/>
      <c r="H211" s="312"/>
      <c r="I211" s="315"/>
      <c r="J211" s="312"/>
      <c r="K211" s="130" t="s">
        <v>163</v>
      </c>
      <c r="L211" s="151" t="s">
        <v>59</v>
      </c>
      <c r="M211" s="151">
        <v>0.28999999999999998</v>
      </c>
      <c r="N211" s="195">
        <v>0.16700000000000001</v>
      </c>
      <c r="O211" s="156">
        <f t="shared" si="178"/>
        <v>4.8430000000000001E-2</v>
      </c>
      <c r="P211" s="312"/>
      <c r="Q211" s="312"/>
      <c r="R211" s="312"/>
    </row>
    <row r="212" spans="1:18" ht="12" customHeight="1">
      <c r="A212" s="304"/>
      <c r="B212" s="326"/>
      <c r="C212" s="343"/>
      <c r="D212" s="389"/>
      <c r="E212" s="390"/>
      <c r="F212" s="308"/>
      <c r="G212" s="325"/>
      <c r="H212" s="312"/>
      <c r="I212" s="315"/>
      <c r="J212" s="312"/>
      <c r="K212" s="151"/>
      <c r="L212" s="151"/>
      <c r="M212" s="151"/>
      <c r="N212" s="195"/>
      <c r="O212" s="156">
        <f t="shared" si="178"/>
        <v>0</v>
      </c>
      <c r="P212" s="312"/>
      <c r="Q212" s="312"/>
      <c r="R212" s="312"/>
    </row>
    <row r="213" spans="1:18" ht="12.75" hidden="1" customHeight="1">
      <c r="A213" s="304"/>
      <c r="B213" s="326"/>
      <c r="C213" s="343"/>
      <c r="D213" s="389"/>
      <c r="E213" s="390"/>
      <c r="F213" s="308"/>
      <c r="G213" s="325"/>
      <c r="H213" s="312"/>
      <c r="I213" s="315"/>
      <c r="J213" s="312"/>
      <c r="K213" s="151"/>
      <c r="L213" s="151"/>
      <c r="M213" s="151"/>
      <c r="N213" s="195"/>
      <c r="O213" s="156">
        <f t="shared" si="178"/>
        <v>0</v>
      </c>
      <c r="P213" s="312"/>
      <c r="Q213" s="312"/>
      <c r="R213" s="312"/>
    </row>
    <row r="214" spans="1:18" ht="12.75" customHeight="1">
      <c r="A214" s="304"/>
      <c r="B214" s="326"/>
      <c r="C214" s="343"/>
      <c r="D214" s="389"/>
      <c r="E214" s="390"/>
      <c r="F214" s="309"/>
      <c r="G214" s="325"/>
      <c r="H214" s="313"/>
      <c r="I214" s="315"/>
      <c r="J214" s="313"/>
      <c r="K214" s="151"/>
      <c r="L214" s="151"/>
      <c r="M214" s="151"/>
      <c r="N214" s="195"/>
      <c r="O214" s="156">
        <f t="shared" si="178"/>
        <v>0</v>
      </c>
      <c r="P214" s="313"/>
      <c r="Q214" s="313"/>
      <c r="R214" s="313"/>
    </row>
    <row r="215" spans="1:18" s="219" customFormat="1" ht="12" customHeight="1">
      <c r="A215" s="316"/>
      <c r="B215" s="317"/>
      <c r="C215" s="339" t="s">
        <v>288</v>
      </c>
      <c r="D215" s="304"/>
      <c r="E215" s="371"/>
      <c r="F215" s="307">
        <f t="shared" ref="F215" si="233">H215+J215+R215</f>
        <v>0</v>
      </c>
      <c r="G215" s="371"/>
      <c r="H215" s="311">
        <f t="shared" ref="H215" si="234">G215*$P$6/1000</f>
        <v>0</v>
      </c>
      <c r="I215" s="371"/>
      <c r="J215" s="311">
        <f t="shared" ref="J215" si="235">I215*$P$7/1000</f>
        <v>0</v>
      </c>
      <c r="K215" s="137"/>
      <c r="L215" s="137"/>
      <c r="M215" s="137"/>
      <c r="N215" s="201"/>
      <c r="O215" s="139">
        <f t="shared" si="83"/>
        <v>0</v>
      </c>
      <c r="P215" s="311">
        <f t="shared" ref="P215" si="236">E215*F215</f>
        <v>0</v>
      </c>
      <c r="Q215" s="311">
        <f t="shared" ref="Q215" si="237">SUM(O215:O219)</f>
        <v>0</v>
      </c>
      <c r="R215" s="311">
        <f t="shared" ref="R215" si="238">Q215*1.02*1.05*$R$12</f>
        <v>0</v>
      </c>
    </row>
    <row r="216" spans="1:18" s="219" customFormat="1" ht="10.5" customHeight="1">
      <c r="A216" s="316"/>
      <c r="B216" s="317"/>
      <c r="C216" s="339"/>
      <c r="D216" s="304"/>
      <c r="E216" s="371"/>
      <c r="F216" s="308"/>
      <c r="G216" s="371"/>
      <c r="H216" s="312"/>
      <c r="I216" s="371"/>
      <c r="J216" s="312"/>
      <c r="K216" s="137"/>
      <c r="L216" s="137"/>
      <c r="M216" s="137"/>
      <c r="N216" s="201"/>
      <c r="O216" s="139">
        <f t="shared" si="83"/>
        <v>0</v>
      </c>
      <c r="P216" s="312"/>
      <c r="Q216" s="312"/>
      <c r="R216" s="312"/>
    </row>
    <row r="217" spans="1:18" s="219" customFormat="1" ht="12.75" hidden="1" customHeight="1">
      <c r="A217" s="316"/>
      <c r="B217" s="317"/>
      <c r="C217" s="339"/>
      <c r="D217" s="304"/>
      <c r="E217" s="371"/>
      <c r="F217" s="308"/>
      <c r="G217" s="371"/>
      <c r="H217" s="312"/>
      <c r="I217" s="371"/>
      <c r="J217" s="312"/>
      <c r="K217" s="137"/>
      <c r="L217" s="137"/>
      <c r="M217" s="137"/>
      <c r="N217" s="201"/>
      <c r="O217" s="139">
        <f t="shared" si="83"/>
        <v>0</v>
      </c>
      <c r="P217" s="312"/>
      <c r="Q217" s="312"/>
      <c r="R217" s="312"/>
    </row>
    <row r="218" spans="1:18" s="219" customFormat="1" ht="12" hidden="1" customHeight="1">
      <c r="A218" s="316"/>
      <c r="B218" s="317"/>
      <c r="C218" s="339"/>
      <c r="D218" s="304"/>
      <c r="E218" s="371"/>
      <c r="F218" s="308"/>
      <c r="G218" s="371"/>
      <c r="H218" s="312"/>
      <c r="I218" s="371"/>
      <c r="J218" s="312"/>
      <c r="K218" s="137"/>
      <c r="L218" s="137"/>
      <c r="M218" s="137"/>
      <c r="N218" s="201"/>
      <c r="O218" s="139">
        <f t="shared" si="83"/>
        <v>0</v>
      </c>
      <c r="P218" s="312"/>
      <c r="Q218" s="312"/>
      <c r="R218" s="312"/>
    </row>
    <row r="219" spans="1:18" s="219" customFormat="1" ht="12.75" customHeight="1">
      <c r="A219" s="316"/>
      <c r="B219" s="317"/>
      <c r="C219" s="339"/>
      <c r="D219" s="304"/>
      <c r="E219" s="371"/>
      <c r="F219" s="309"/>
      <c r="G219" s="371"/>
      <c r="H219" s="313"/>
      <c r="I219" s="371"/>
      <c r="J219" s="313"/>
      <c r="K219" s="137"/>
      <c r="L219" s="137"/>
      <c r="M219" s="137"/>
      <c r="N219" s="201"/>
      <c r="O219" s="139">
        <f t="shared" si="83"/>
        <v>0</v>
      </c>
      <c r="P219" s="313"/>
      <c r="Q219" s="313"/>
      <c r="R219" s="313"/>
    </row>
    <row r="220" spans="1:18" s="160" customFormat="1" ht="12.75" customHeight="1">
      <c r="A220" s="314">
        <v>1</v>
      </c>
      <c r="B220" s="376" t="s">
        <v>296</v>
      </c>
      <c r="C220" s="377" t="s">
        <v>290</v>
      </c>
      <c r="D220" s="314" t="s">
        <v>235</v>
      </c>
      <c r="E220" s="380">
        <v>2020</v>
      </c>
      <c r="F220" s="307">
        <f t="shared" ref="F220" si="239">H220+J220+R220</f>
        <v>7.9098265600000008</v>
      </c>
      <c r="G220" s="381">
        <f>14.2*0.05</f>
        <v>0.71</v>
      </c>
      <c r="H220" s="311">
        <f t="shared" ref="H220" si="240">G220*$P$6/1000</f>
        <v>1.3323220999999998</v>
      </c>
      <c r="I220" s="382">
        <f>0.61*0.05</f>
        <v>3.0499999999999999E-2</v>
      </c>
      <c r="J220" s="311">
        <f t="shared" ref="J220" si="241">I220*$P$7/1000</f>
        <v>9.2899339999999997E-2</v>
      </c>
      <c r="K220" s="158" t="s">
        <v>289</v>
      </c>
      <c r="L220" s="158" t="s">
        <v>237</v>
      </c>
      <c r="M220" s="158">
        <v>1.05</v>
      </c>
      <c r="N220" s="194">
        <v>4.5</v>
      </c>
      <c r="O220" s="159">
        <f t="shared" ref="O220:O224" si="242">M220*N220</f>
        <v>4.7250000000000005</v>
      </c>
      <c r="P220" s="311">
        <f t="shared" ref="P220" si="243">E220*F220</f>
        <v>15977.849651200002</v>
      </c>
      <c r="Q220" s="311">
        <f t="shared" ref="Q220" si="244">SUM(O220:O224)</f>
        <v>5.5650000000000004</v>
      </c>
      <c r="R220" s="311">
        <f t="shared" ref="R220" si="245">Q220*1.02*1.05*$R$12</f>
        <v>6.4846051200000012</v>
      </c>
    </row>
    <row r="221" spans="1:18" s="160" customFormat="1">
      <c r="A221" s="314"/>
      <c r="B221" s="376"/>
      <c r="C221" s="378"/>
      <c r="D221" s="314"/>
      <c r="E221" s="380"/>
      <c r="F221" s="308"/>
      <c r="G221" s="381"/>
      <c r="H221" s="312"/>
      <c r="I221" s="382"/>
      <c r="J221" s="312"/>
      <c r="K221" s="158" t="s">
        <v>238</v>
      </c>
      <c r="L221" s="158" t="s">
        <v>162</v>
      </c>
      <c r="M221" s="158">
        <v>4</v>
      </c>
      <c r="N221" s="188">
        <v>0.21</v>
      </c>
      <c r="O221" s="159">
        <f t="shared" si="242"/>
        <v>0.84</v>
      </c>
      <c r="P221" s="312"/>
      <c r="Q221" s="312"/>
      <c r="R221" s="312"/>
    </row>
    <row r="222" spans="1:18" s="160" customFormat="1">
      <c r="A222" s="314"/>
      <c r="B222" s="376"/>
      <c r="C222" s="378"/>
      <c r="D222" s="314"/>
      <c r="E222" s="380"/>
      <c r="F222" s="308"/>
      <c r="G222" s="381"/>
      <c r="H222" s="312"/>
      <c r="I222" s="382"/>
      <c r="J222" s="312"/>
      <c r="K222" s="158"/>
      <c r="L222" s="158"/>
      <c r="M222" s="162"/>
      <c r="N222" s="194"/>
      <c r="O222" s="159">
        <f t="shared" si="242"/>
        <v>0</v>
      </c>
      <c r="P222" s="312"/>
      <c r="Q222" s="312"/>
      <c r="R222" s="312"/>
    </row>
    <row r="223" spans="1:18" s="160" customFormat="1">
      <c r="A223" s="314"/>
      <c r="B223" s="376"/>
      <c r="C223" s="378"/>
      <c r="D223" s="314"/>
      <c r="E223" s="380"/>
      <c r="F223" s="308"/>
      <c r="G223" s="381"/>
      <c r="H223" s="312"/>
      <c r="I223" s="382"/>
      <c r="J223" s="312"/>
      <c r="K223" s="158"/>
      <c r="L223" s="158"/>
      <c r="M223" s="162"/>
      <c r="N223" s="194"/>
      <c r="O223" s="159"/>
      <c r="P223" s="312"/>
      <c r="Q223" s="312"/>
      <c r="R223" s="312"/>
    </row>
    <row r="224" spans="1:18" s="160" customFormat="1" ht="11.25" customHeight="1">
      <c r="A224" s="314"/>
      <c r="B224" s="376"/>
      <c r="C224" s="379"/>
      <c r="D224" s="314"/>
      <c r="E224" s="380"/>
      <c r="F224" s="309"/>
      <c r="G224" s="381"/>
      <c r="H224" s="313"/>
      <c r="I224" s="382"/>
      <c r="J224" s="313"/>
      <c r="K224" s="158"/>
      <c r="L224" s="158"/>
      <c r="M224" s="158"/>
      <c r="N224" s="194"/>
      <c r="O224" s="159">
        <f t="shared" si="242"/>
        <v>0</v>
      </c>
      <c r="P224" s="313"/>
      <c r="Q224" s="313"/>
      <c r="R224" s="313"/>
    </row>
    <row r="225" spans="1:18" s="160" customFormat="1" ht="12.75" customHeight="1">
      <c r="A225" s="314">
        <v>2</v>
      </c>
      <c r="B225" s="376" t="s">
        <v>296</v>
      </c>
      <c r="C225" s="377" t="s">
        <v>291</v>
      </c>
      <c r="D225" s="314" t="s">
        <v>235</v>
      </c>
      <c r="E225" s="380">
        <v>596.70000000000005</v>
      </c>
      <c r="F225" s="307">
        <f t="shared" ref="F225" si="246">H225+J225+R225</f>
        <v>11.213304640000002</v>
      </c>
      <c r="G225" s="381">
        <f>14.2*0.05</f>
        <v>0.71</v>
      </c>
      <c r="H225" s="311">
        <f t="shared" ref="H225" si="247">G225*$P$6/1000</f>
        <v>1.3323220999999998</v>
      </c>
      <c r="I225" s="382">
        <f>0.61*0.05</f>
        <v>3.0499999999999999E-2</v>
      </c>
      <c r="J225" s="311">
        <f t="shared" ref="J225" si="248">I225*$P$7/1000</f>
        <v>9.2899339999999997E-2</v>
      </c>
      <c r="K225" s="158" t="s">
        <v>292</v>
      </c>
      <c r="L225" s="158" t="s">
        <v>237</v>
      </c>
      <c r="M225" s="158">
        <v>1.05</v>
      </c>
      <c r="N225" s="194">
        <v>7.2</v>
      </c>
      <c r="O225" s="159">
        <f t="shared" ref="O225:O229" si="249">M225*N225</f>
        <v>7.5600000000000005</v>
      </c>
      <c r="P225" s="311">
        <f t="shared" ref="P225" si="250">E225*F225</f>
        <v>6690.9788786880017</v>
      </c>
      <c r="Q225" s="311">
        <f t="shared" ref="Q225" si="251">SUM(O225:O229)</f>
        <v>8.4</v>
      </c>
      <c r="R225" s="311">
        <f t="shared" ref="R225" si="252">Q225*1.02*1.05*$R$12</f>
        <v>9.7880832000000026</v>
      </c>
    </row>
    <row r="226" spans="1:18" s="160" customFormat="1">
      <c r="A226" s="314"/>
      <c r="B226" s="376"/>
      <c r="C226" s="378"/>
      <c r="D226" s="314"/>
      <c r="E226" s="380"/>
      <c r="F226" s="308"/>
      <c r="G226" s="381"/>
      <c r="H226" s="312"/>
      <c r="I226" s="382"/>
      <c r="J226" s="312"/>
      <c r="K226" s="158" t="s">
        <v>238</v>
      </c>
      <c r="L226" s="158" t="s">
        <v>162</v>
      </c>
      <c r="M226" s="158">
        <v>4</v>
      </c>
      <c r="N226" s="188">
        <v>0.21</v>
      </c>
      <c r="O226" s="159">
        <f t="shared" si="249"/>
        <v>0.84</v>
      </c>
      <c r="P226" s="312"/>
      <c r="Q226" s="312"/>
      <c r="R226" s="312"/>
    </row>
    <row r="227" spans="1:18" s="160" customFormat="1">
      <c r="A227" s="314"/>
      <c r="B227" s="376"/>
      <c r="C227" s="378"/>
      <c r="D227" s="314"/>
      <c r="E227" s="380"/>
      <c r="F227" s="308"/>
      <c r="G227" s="381"/>
      <c r="H227" s="312"/>
      <c r="I227" s="382"/>
      <c r="J227" s="312"/>
      <c r="K227" s="158"/>
      <c r="L227" s="158"/>
      <c r="M227" s="162"/>
      <c r="N227" s="194"/>
      <c r="O227" s="159">
        <f t="shared" si="249"/>
        <v>0</v>
      </c>
      <c r="P227" s="312"/>
      <c r="Q227" s="312"/>
      <c r="R227" s="312"/>
    </row>
    <row r="228" spans="1:18" s="160" customFormat="1">
      <c r="A228" s="314"/>
      <c r="B228" s="376"/>
      <c r="C228" s="378"/>
      <c r="D228" s="314"/>
      <c r="E228" s="380"/>
      <c r="F228" s="308"/>
      <c r="G228" s="381"/>
      <c r="H228" s="312"/>
      <c r="I228" s="382"/>
      <c r="J228" s="312"/>
      <c r="K228" s="158"/>
      <c r="L228" s="158"/>
      <c r="M228" s="162"/>
      <c r="N228" s="194"/>
      <c r="O228" s="159"/>
      <c r="P228" s="312"/>
      <c r="Q228" s="312"/>
      <c r="R228" s="312"/>
    </row>
    <row r="229" spans="1:18" s="160" customFormat="1" ht="12" customHeight="1">
      <c r="A229" s="314"/>
      <c r="B229" s="376"/>
      <c r="C229" s="379"/>
      <c r="D229" s="314"/>
      <c r="E229" s="380"/>
      <c r="F229" s="309"/>
      <c r="G229" s="381"/>
      <c r="H229" s="313"/>
      <c r="I229" s="382"/>
      <c r="J229" s="313"/>
      <c r="K229" s="158"/>
      <c r="L229" s="158"/>
      <c r="M229" s="158"/>
      <c r="N229" s="194"/>
      <c r="O229" s="159">
        <f t="shared" si="249"/>
        <v>0</v>
      </c>
      <c r="P229" s="313"/>
      <c r="Q229" s="313"/>
      <c r="R229" s="313"/>
    </row>
    <row r="230" spans="1:18" ht="12.75" customHeight="1">
      <c r="A230" s="314">
        <v>3</v>
      </c>
      <c r="B230" s="305" t="s">
        <v>152</v>
      </c>
      <c r="C230" s="372" t="s">
        <v>293</v>
      </c>
      <c r="D230" s="304" t="s">
        <v>64</v>
      </c>
      <c r="E230" s="306">
        <v>13084</v>
      </c>
      <c r="F230" s="307">
        <f t="shared" ref="F230" si="253">H230+J230+R230</f>
        <v>1.1652480000000002E-2</v>
      </c>
      <c r="G230" s="315"/>
      <c r="H230" s="311">
        <f t="shared" ref="H230" si="254">G230*$P$6/1000</f>
        <v>0</v>
      </c>
      <c r="I230" s="310"/>
      <c r="J230" s="311">
        <f t="shared" ref="J230" si="255">I230*$P$7/1000</f>
        <v>0</v>
      </c>
      <c r="K230" s="217" t="s">
        <v>149</v>
      </c>
      <c r="L230" s="217" t="s">
        <v>64</v>
      </c>
      <c r="M230" s="217">
        <v>1</v>
      </c>
      <c r="N230" s="192">
        <v>0.01</v>
      </c>
      <c r="O230" s="152">
        <f t="shared" ref="O230:O239" si="256">M230*N230</f>
        <v>0.01</v>
      </c>
      <c r="P230" s="311">
        <f t="shared" ref="P230" si="257">E230*F230</f>
        <v>152.46104832000003</v>
      </c>
      <c r="Q230" s="311">
        <f t="shared" ref="Q230" si="258">SUM(O230:O234)</f>
        <v>0.01</v>
      </c>
      <c r="R230" s="311">
        <f t="shared" ref="R230" si="259">Q230*1.02*1.05*$R$12</f>
        <v>1.1652480000000002E-2</v>
      </c>
    </row>
    <row r="231" spans="1:18" ht="12.75" customHeight="1">
      <c r="A231" s="314"/>
      <c r="B231" s="305"/>
      <c r="C231" s="372"/>
      <c r="D231" s="304"/>
      <c r="E231" s="306"/>
      <c r="F231" s="308"/>
      <c r="G231" s="315"/>
      <c r="H231" s="312"/>
      <c r="I231" s="310"/>
      <c r="J231" s="312"/>
      <c r="K231" s="217"/>
      <c r="L231" s="217"/>
      <c r="M231" s="217"/>
      <c r="N231" s="192"/>
      <c r="O231" s="152">
        <f t="shared" si="256"/>
        <v>0</v>
      </c>
      <c r="P231" s="312"/>
      <c r="Q231" s="312"/>
      <c r="R231" s="312"/>
    </row>
    <row r="232" spans="1:18" ht="12" customHeight="1">
      <c r="A232" s="314"/>
      <c r="B232" s="305"/>
      <c r="C232" s="372"/>
      <c r="D232" s="304"/>
      <c r="E232" s="306"/>
      <c r="F232" s="308"/>
      <c r="G232" s="315"/>
      <c r="H232" s="312"/>
      <c r="I232" s="310"/>
      <c r="J232" s="312"/>
      <c r="K232" s="217"/>
      <c r="L232" s="217"/>
      <c r="M232" s="218"/>
      <c r="N232" s="192"/>
      <c r="O232" s="152">
        <f t="shared" si="256"/>
        <v>0</v>
      </c>
      <c r="P232" s="312"/>
      <c r="Q232" s="312"/>
      <c r="R232" s="312"/>
    </row>
    <row r="233" spans="1:18" ht="12.75" hidden="1" customHeight="1">
      <c r="A233" s="314"/>
      <c r="B233" s="305"/>
      <c r="C233" s="372"/>
      <c r="D233" s="304"/>
      <c r="E233" s="306"/>
      <c r="F233" s="308"/>
      <c r="G233" s="315"/>
      <c r="H233" s="312"/>
      <c r="I233" s="310"/>
      <c r="J233" s="312"/>
      <c r="K233" s="217"/>
      <c r="L233" s="217"/>
      <c r="M233" s="218"/>
      <c r="N233" s="192"/>
      <c r="O233" s="152">
        <f t="shared" si="256"/>
        <v>0</v>
      </c>
      <c r="P233" s="312"/>
      <c r="Q233" s="312"/>
      <c r="R233" s="312"/>
    </row>
    <row r="234" spans="1:18" ht="8.25" customHeight="1">
      <c r="A234" s="314"/>
      <c r="B234" s="305"/>
      <c r="C234" s="372"/>
      <c r="D234" s="304"/>
      <c r="E234" s="306"/>
      <c r="F234" s="309"/>
      <c r="G234" s="315"/>
      <c r="H234" s="313"/>
      <c r="I234" s="310"/>
      <c r="J234" s="313"/>
      <c r="K234" s="217"/>
      <c r="L234" s="217"/>
      <c r="M234" s="217"/>
      <c r="N234" s="192"/>
      <c r="O234" s="152">
        <f t="shared" si="256"/>
        <v>0</v>
      </c>
      <c r="P234" s="313"/>
      <c r="Q234" s="313"/>
      <c r="R234" s="313"/>
    </row>
    <row r="235" spans="1:18" ht="12.75" customHeight="1">
      <c r="A235" s="314">
        <v>4</v>
      </c>
      <c r="B235" s="305" t="s">
        <v>152</v>
      </c>
      <c r="C235" s="305" t="s">
        <v>294</v>
      </c>
      <c r="D235" s="304" t="s">
        <v>64</v>
      </c>
      <c r="E235" s="306">
        <v>5114</v>
      </c>
      <c r="F235" s="307">
        <f t="shared" ref="F235" si="260">H235+J235+R235</f>
        <v>0.11186380800000002</v>
      </c>
      <c r="G235" s="315"/>
      <c r="H235" s="311">
        <f t="shared" ref="H235" si="261">G235*$P$6/1000</f>
        <v>0</v>
      </c>
      <c r="I235" s="310"/>
      <c r="J235" s="311">
        <f t="shared" ref="J235" si="262">I235*$P$7/1000</f>
        <v>0</v>
      </c>
      <c r="K235" s="217" t="s">
        <v>149</v>
      </c>
      <c r="L235" s="217" t="s">
        <v>64</v>
      </c>
      <c r="M235" s="217">
        <v>1</v>
      </c>
      <c r="N235" s="192">
        <v>9.6000000000000002E-2</v>
      </c>
      <c r="O235" s="152">
        <f t="shared" si="256"/>
        <v>9.6000000000000002E-2</v>
      </c>
      <c r="P235" s="311">
        <f t="shared" ref="P235" si="263">E235*F235</f>
        <v>572.07151411200016</v>
      </c>
      <c r="Q235" s="311">
        <f t="shared" ref="Q235" si="264">SUM(O235:O239)</f>
        <v>9.6000000000000002E-2</v>
      </c>
      <c r="R235" s="311">
        <f t="shared" ref="R235" si="265">Q235*1.02*1.05*$R$12</f>
        <v>0.11186380800000002</v>
      </c>
    </row>
    <row r="236" spans="1:18" ht="12.75" customHeight="1">
      <c r="A236" s="314"/>
      <c r="B236" s="305"/>
      <c r="C236" s="305"/>
      <c r="D236" s="304"/>
      <c r="E236" s="306"/>
      <c r="F236" s="308"/>
      <c r="G236" s="315"/>
      <c r="H236" s="312"/>
      <c r="I236" s="310"/>
      <c r="J236" s="312"/>
      <c r="K236" s="217"/>
      <c r="L236" s="217"/>
      <c r="M236" s="217"/>
      <c r="N236" s="192"/>
      <c r="O236" s="152">
        <f t="shared" si="256"/>
        <v>0</v>
      </c>
      <c r="P236" s="312"/>
      <c r="Q236" s="312"/>
      <c r="R236" s="312"/>
    </row>
    <row r="237" spans="1:18" ht="12.75" customHeight="1">
      <c r="A237" s="314"/>
      <c r="B237" s="305"/>
      <c r="C237" s="305"/>
      <c r="D237" s="304"/>
      <c r="E237" s="306"/>
      <c r="F237" s="308"/>
      <c r="G237" s="315"/>
      <c r="H237" s="312"/>
      <c r="I237" s="310"/>
      <c r="J237" s="312"/>
      <c r="K237" s="217"/>
      <c r="L237" s="217"/>
      <c r="M237" s="218"/>
      <c r="N237" s="192"/>
      <c r="O237" s="152">
        <f t="shared" si="256"/>
        <v>0</v>
      </c>
      <c r="P237" s="312"/>
      <c r="Q237" s="312"/>
      <c r="R237" s="312"/>
    </row>
    <row r="238" spans="1:18" ht="12.75" hidden="1" customHeight="1">
      <c r="A238" s="314"/>
      <c r="B238" s="305"/>
      <c r="C238" s="305"/>
      <c r="D238" s="304"/>
      <c r="E238" s="306"/>
      <c r="F238" s="308"/>
      <c r="G238" s="315"/>
      <c r="H238" s="312"/>
      <c r="I238" s="310"/>
      <c r="J238" s="312"/>
      <c r="K238" s="217"/>
      <c r="L238" s="217"/>
      <c r="M238" s="218"/>
      <c r="N238" s="192"/>
      <c r="O238" s="152">
        <f t="shared" si="256"/>
        <v>0</v>
      </c>
      <c r="P238" s="312"/>
      <c r="Q238" s="312"/>
      <c r="R238" s="312"/>
    </row>
    <row r="239" spans="1:18" ht="9.75" customHeight="1">
      <c r="A239" s="314"/>
      <c r="B239" s="305"/>
      <c r="C239" s="305"/>
      <c r="D239" s="304"/>
      <c r="E239" s="306"/>
      <c r="F239" s="309"/>
      <c r="G239" s="315"/>
      <c r="H239" s="313"/>
      <c r="I239" s="310"/>
      <c r="J239" s="313"/>
      <c r="K239" s="217"/>
      <c r="L239" s="217"/>
      <c r="M239" s="217"/>
      <c r="N239" s="192"/>
      <c r="O239" s="152">
        <f t="shared" si="256"/>
        <v>0</v>
      </c>
      <c r="P239" s="313"/>
      <c r="Q239" s="313"/>
      <c r="R239" s="313"/>
    </row>
    <row r="240" spans="1:18" s="219" customFormat="1" ht="10.5" customHeight="1">
      <c r="A240" s="316"/>
      <c r="B240" s="317"/>
      <c r="C240" s="339" t="s">
        <v>295</v>
      </c>
      <c r="D240" s="304"/>
      <c r="E240" s="371"/>
      <c r="F240" s="307">
        <f t="shared" ref="F240" si="266">H240+J240+R240</f>
        <v>0</v>
      </c>
      <c r="G240" s="371"/>
      <c r="H240" s="311">
        <f t="shared" ref="H240" si="267">G240*$P$6/1000</f>
        <v>0</v>
      </c>
      <c r="I240" s="371"/>
      <c r="J240" s="311">
        <f t="shared" ref="J240" si="268">I240*$P$7/1000</f>
        <v>0</v>
      </c>
      <c r="K240" s="137"/>
      <c r="L240" s="137"/>
      <c r="M240" s="137"/>
      <c r="N240" s="201"/>
      <c r="O240" s="139">
        <f t="shared" ref="O240:O247" si="269">M240*N240</f>
        <v>0</v>
      </c>
      <c r="P240" s="311">
        <f t="shared" ref="P240" si="270">E240*F240</f>
        <v>0</v>
      </c>
      <c r="Q240" s="311">
        <f t="shared" ref="Q240" si="271">SUM(O240:O244)</f>
        <v>0</v>
      </c>
      <c r="R240" s="311">
        <f t="shared" ref="R240" si="272">Q240*1.02*1.05*$R$12</f>
        <v>0</v>
      </c>
    </row>
    <row r="241" spans="1:18" s="219" customFormat="1" ht="12" hidden="1" customHeight="1">
      <c r="A241" s="316"/>
      <c r="B241" s="317"/>
      <c r="C241" s="339"/>
      <c r="D241" s="304"/>
      <c r="E241" s="371"/>
      <c r="F241" s="308"/>
      <c r="G241" s="371"/>
      <c r="H241" s="312"/>
      <c r="I241" s="371"/>
      <c r="J241" s="312"/>
      <c r="K241" s="137"/>
      <c r="L241" s="137"/>
      <c r="M241" s="137"/>
      <c r="N241" s="201"/>
      <c r="O241" s="139">
        <f t="shared" si="269"/>
        <v>0</v>
      </c>
      <c r="P241" s="312"/>
      <c r="Q241" s="312"/>
      <c r="R241" s="312"/>
    </row>
    <row r="242" spans="1:18" s="219" customFormat="1" ht="12.75" hidden="1" customHeight="1">
      <c r="A242" s="316"/>
      <c r="B242" s="317"/>
      <c r="C242" s="339"/>
      <c r="D242" s="304"/>
      <c r="E242" s="371"/>
      <c r="F242" s="308"/>
      <c r="G242" s="371"/>
      <c r="H242" s="312"/>
      <c r="I242" s="371"/>
      <c r="J242" s="312"/>
      <c r="K242" s="137"/>
      <c r="L242" s="137"/>
      <c r="M242" s="137"/>
      <c r="N242" s="201"/>
      <c r="O242" s="139">
        <f t="shared" si="269"/>
        <v>0</v>
      </c>
      <c r="P242" s="312"/>
      <c r="Q242" s="312"/>
      <c r="R242" s="312"/>
    </row>
    <row r="243" spans="1:18" s="219" customFormat="1" ht="12" hidden="1" customHeight="1">
      <c r="A243" s="316"/>
      <c r="B243" s="317"/>
      <c r="C243" s="339"/>
      <c r="D243" s="304"/>
      <c r="E243" s="371"/>
      <c r="F243" s="308"/>
      <c r="G243" s="371"/>
      <c r="H243" s="312"/>
      <c r="I243" s="371"/>
      <c r="J243" s="312"/>
      <c r="K243" s="137"/>
      <c r="L243" s="137"/>
      <c r="M243" s="137"/>
      <c r="N243" s="201"/>
      <c r="O243" s="139">
        <f t="shared" si="269"/>
        <v>0</v>
      </c>
      <c r="P243" s="312"/>
      <c r="Q243" s="312"/>
      <c r="R243" s="312"/>
    </row>
    <row r="244" spans="1:18" s="219" customFormat="1" ht="12.75" customHeight="1">
      <c r="A244" s="316"/>
      <c r="B244" s="317"/>
      <c r="C244" s="339"/>
      <c r="D244" s="304"/>
      <c r="E244" s="371"/>
      <c r="F244" s="309"/>
      <c r="G244" s="371"/>
      <c r="H244" s="313"/>
      <c r="I244" s="371"/>
      <c r="J244" s="313"/>
      <c r="K244" s="137"/>
      <c r="L244" s="137"/>
      <c r="M244" s="137"/>
      <c r="N244" s="201"/>
      <c r="O244" s="139">
        <f t="shared" si="269"/>
        <v>0</v>
      </c>
      <c r="P244" s="313"/>
      <c r="Q244" s="313"/>
      <c r="R244" s="313"/>
    </row>
    <row r="245" spans="1:18" s="160" customFormat="1" ht="12.75" customHeight="1">
      <c r="A245" s="314">
        <v>1</v>
      </c>
      <c r="B245" s="376" t="s">
        <v>297</v>
      </c>
      <c r="C245" s="377" t="s">
        <v>415</v>
      </c>
      <c r="D245" s="314" t="s">
        <v>235</v>
      </c>
      <c r="E245" s="380">
        <v>1137.4000000000001</v>
      </c>
      <c r="F245" s="307">
        <f t="shared" ref="F245" si="273">H245+J245+R245</f>
        <v>6.8114681700000013</v>
      </c>
      <c r="G245" s="381">
        <f>14.1*0.05</f>
        <v>0.70500000000000007</v>
      </c>
      <c r="H245" s="311">
        <f t="shared" ref="H245" si="274">G245*$P$6/1000</f>
        <v>1.3229395500000001</v>
      </c>
      <c r="I245" s="382">
        <f>0.69*0.05</f>
        <v>3.4499999999999996E-2</v>
      </c>
      <c r="J245" s="311">
        <f t="shared" ref="J245" si="275">I245*$P$7/1000</f>
        <v>0.10508286</v>
      </c>
      <c r="K245" s="158" t="s">
        <v>289</v>
      </c>
      <c r="L245" s="158" t="s">
        <v>237</v>
      </c>
      <c r="M245" s="158">
        <v>1.05</v>
      </c>
      <c r="N245" s="194">
        <v>3.6</v>
      </c>
      <c r="O245" s="159">
        <f t="shared" si="269"/>
        <v>3.7800000000000002</v>
      </c>
      <c r="P245" s="311">
        <f t="shared" ref="P245" si="276">E245*F245</f>
        <v>7747.3638965580021</v>
      </c>
      <c r="Q245" s="311">
        <f t="shared" ref="Q245" si="277">SUM(O245:O249)</f>
        <v>4.62</v>
      </c>
      <c r="R245" s="311">
        <f t="shared" ref="R245" si="278">Q245*1.02*1.05*$R$12</f>
        <v>5.3834457600000007</v>
      </c>
    </row>
    <row r="246" spans="1:18" s="160" customFormat="1">
      <c r="A246" s="314"/>
      <c r="B246" s="376"/>
      <c r="C246" s="378"/>
      <c r="D246" s="314"/>
      <c r="E246" s="380"/>
      <c r="F246" s="308"/>
      <c r="G246" s="381"/>
      <c r="H246" s="312"/>
      <c r="I246" s="382"/>
      <c r="J246" s="312"/>
      <c r="K246" s="158" t="s">
        <v>238</v>
      </c>
      <c r="L246" s="158" t="s">
        <v>162</v>
      </c>
      <c r="M246" s="158">
        <v>4</v>
      </c>
      <c r="N246" s="188">
        <v>0.21</v>
      </c>
      <c r="O246" s="159">
        <f t="shared" si="269"/>
        <v>0.84</v>
      </c>
      <c r="P246" s="312"/>
      <c r="Q246" s="312"/>
      <c r="R246" s="312"/>
    </row>
    <row r="247" spans="1:18" s="160" customFormat="1">
      <c r="A247" s="314"/>
      <c r="B247" s="376"/>
      <c r="C247" s="378"/>
      <c r="D247" s="314"/>
      <c r="E247" s="380"/>
      <c r="F247" s="308"/>
      <c r="G247" s="381"/>
      <c r="H247" s="312"/>
      <c r="I247" s="382"/>
      <c r="J247" s="312"/>
      <c r="K247" s="158"/>
      <c r="L247" s="158"/>
      <c r="M247" s="162"/>
      <c r="N247" s="194"/>
      <c r="O247" s="159">
        <f t="shared" si="269"/>
        <v>0</v>
      </c>
      <c r="P247" s="312"/>
      <c r="Q247" s="312"/>
      <c r="R247" s="312"/>
    </row>
    <row r="248" spans="1:18" s="160" customFormat="1">
      <c r="A248" s="314"/>
      <c r="B248" s="376"/>
      <c r="C248" s="378"/>
      <c r="D248" s="314"/>
      <c r="E248" s="380"/>
      <c r="F248" s="308"/>
      <c r="G248" s="381"/>
      <c r="H248" s="312"/>
      <c r="I248" s="382"/>
      <c r="J248" s="312"/>
      <c r="K248" s="158"/>
      <c r="L248" s="158"/>
      <c r="M248" s="162"/>
      <c r="N248" s="194"/>
      <c r="O248" s="159"/>
      <c r="P248" s="312"/>
      <c r="Q248" s="312"/>
      <c r="R248" s="312"/>
    </row>
    <row r="249" spans="1:18" s="160" customFormat="1" ht="11.25" customHeight="1">
      <c r="A249" s="314"/>
      <c r="B249" s="376"/>
      <c r="C249" s="379"/>
      <c r="D249" s="314"/>
      <c r="E249" s="380"/>
      <c r="F249" s="309"/>
      <c r="G249" s="381"/>
      <c r="H249" s="313"/>
      <c r="I249" s="382"/>
      <c r="J249" s="313"/>
      <c r="K249" s="158"/>
      <c r="L249" s="158"/>
      <c r="M249" s="158"/>
      <c r="N249" s="194"/>
      <c r="O249" s="159">
        <f t="shared" ref="O249:O257" si="279">M249*N249</f>
        <v>0</v>
      </c>
      <c r="P249" s="313"/>
      <c r="Q249" s="313"/>
      <c r="R249" s="313"/>
    </row>
    <row r="250" spans="1:18" ht="12.75" customHeight="1">
      <c r="A250" s="314">
        <v>2</v>
      </c>
      <c r="B250" s="305" t="s">
        <v>152</v>
      </c>
      <c r="C250" s="372" t="s">
        <v>293</v>
      </c>
      <c r="D250" s="304" t="s">
        <v>64</v>
      </c>
      <c r="E250" s="306">
        <v>5687</v>
      </c>
      <c r="F250" s="307">
        <f t="shared" ref="F250" si="280">H250+J250+R250</f>
        <v>1.1652480000000002E-2</v>
      </c>
      <c r="G250" s="315"/>
      <c r="H250" s="311">
        <f t="shared" ref="H250" si="281">G250*$P$6/1000</f>
        <v>0</v>
      </c>
      <c r="I250" s="310"/>
      <c r="J250" s="311">
        <f t="shared" ref="J250" si="282">I250*$P$7/1000</f>
        <v>0</v>
      </c>
      <c r="K250" s="217" t="s">
        <v>149</v>
      </c>
      <c r="L250" s="217" t="s">
        <v>64</v>
      </c>
      <c r="M250" s="217">
        <v>1</v>
      </c>
      <c r="N250" s="192">
        <v>0.01</v>
      </c>
      <c r="O250" s="152">
        <f t="shared" si="279"/>
        <v>0.01</v>
      </c>
      <c r="P250" s="311">
        <f t="shared" ref="P250" si="283">E250*F250</f>
        <v>66.267653760000002</v>
      </c>
      <c r="Q250" s="311">
        <f t="shared" ref="Q250" si="284">SUM(O250:O254)</f>
        <v>0.01</v>
      </c>
      <c r="R250" s="311">
        <f t="shared" ref="R250" si="285">Q250*1.02*1.05*$R$12</f>
        <v>1.1652480000000002E-2</v>
      </c>
    </row>
    <row r="251" spans="1:18" ht="12.75" customHeight="1">
      <c r="A251" s="314"/>
      <c r="B251" s="305"/>
      <c r="C251" s="372"/>
      <c r="D251" s="304"/>
      <c r="E251" s="306"/>
      <c r="F251" s="308"/>
      <c r="G251" s="315"/>
      <c r="H251" s="312"/>
      <c r="I251" s="310"/>
      <c r="J251" s="312"/>
      <c r="K251" s="217"/>
      <c r="L251" s="217"/>
      <c r="M251" s="217"/>
      <c r="N251" s="192"/>
      <c r="O251" s="152">
        <f t="shared" si="279"/>
        <v>0</v>
      </c>
      <c r="P251" s="312"/>
      <c r="Q251" s="312"/>
      <c r="R251" s="312"/>
    </row>
    <row r="252" spans="1:18" ht="12.75" customHeight="1">
      <c r="A252" s="314"/>
      <c r="B252" s="305"/>
      <c r="C252" s="372"/>
      <c r="D252" s="304"/>
      <c r="E252" s="306"/>
      <c r="F252" s="308"/>
      <c r="G252" s="315"/>
      <c r="H252" s="312"/>
      <c r="I252" s="310"/>
      <c r="J252" s="312"/>
      <c r="K252" s="217"/>
      <c r="L252" s="217"/>
      <c r="M252" s="218"/>
      <c r="N252" s="192"/>
      <c r="O252" s="152">
        <f t="shared" si="279"/>
        <v>0</v>
      </c>
      <c r="P252" s="312"/>
      <c r="Q252" s="312"/>
      <c r="R252" s="312"/>
    </row>
    <row r="253" spans="1:18" ht="12.75" customHeight="1">
      <c r="A253" s="314"/>
      <c r="B253" s="305"/>
      <c r="C253" s="372"/>
      <c r="D253" s="304"/>
      <c r="E253" s="306"/>
      <c r="F253" s="308"/>
      <c r="G253" s="315"/>
      <c r="H253" s="312"/>
      <c r="I253" s="310"/>
      <c r="J253" s="312"/>
      <c r="K253" s="217"/>
      <c r="L253" s="217"/>
      <c r="M253" s="218"/>
      <c r="N253" s="192"/>
      <c r="O253" s="152">
        <f t="shared" si="279"/>
        <v>0</v>
      </c>
      <c r="P253" s="312"/>
      <c r="Q253" s="312"/>
      <c r="R253" s="312"/>
    </row>
    <row r="254" spans="1:18" ht="11.25" customHeight="1">
      <c r="A254" s="314"/>
      <c r="B254" s="305"/>
      <c r="C254" s="372"/>
      <c r="D254" s="304"/>
      <c r="E254" s="306"/>
      <c r="F254" s="309"/>
      <c r="G254" s="315"/>
      <c r="H254" s="313"/>
      <c r="I254" s="310"/>
      <c r="J254" s="313"/>
      <c r="K254" s="217"/>
      <c r="L254" s="217"/>
      <c r="M254" s="217"/>
      <c r="N254" s="192"/>
      <c r="O254" s="152">
        <f t="shared" si="279"/>
        <v>0</v>
      </c>
      <c r="P254" s="313"/>
      <c r="Q254" s="313"/>
      <c r="R254" s="313"/>
    </row>
    <row r="255" spans="1:18" s="160" customFormat="1" ht="12.75" customHeight="1">
      <c r="A255" s="314">
        <v>3</v>
      </c>
      <c r="B255" s="376" t="s">
        <v>299</v>
      </c>
      <c r="C255" s="377" t="s">
        <v>416</v>
      </c>
      <c r="D255" s="314" t="s">
        <v>235</v>
      </c>
      <c r="E255" s="373">
        <v>1137.4000000000001</v>
      </c>
      <c r="F255" s="307">
        <f t="shared" ref="F255" si="286">H255+J255+R255</f>
        <v>1.880718189</v>
      </c>
      <c r="G255" s="382">
        <v>0.15429999999999999</v>
      </c>
      <c r="H255" s="311">
        <f t="shared" ref="H255" si="287">G255*$P$6/1000</f>
        <v>0.28954549299999999</v>
      </c>
      <c r="I255" s="384">
        <v>2.0000000000000001E-4</v>
      </c>
      <c r="J255" s="311">
        <f t="shared" ref="J255" si="288">I255*$P$7/1000</f>
        <v>6.0917600000000001E-4</v>
      </c>
      <c r="K255" s="158" t="s">
        <v>236</v>
      </c>
      <c r="L255" s="158" t="s">
        <v>237</v>
      </c>
      <c r="M255" s="158">
        <v>1.05</v>
      </c>
      <c r="N255" s="194">
        <v>0.5</v>
      </c>
      <c r="O255" s="159">
        <f t="shared" si="279"/>
        <v>0.52500000000000002</v>
      </c>
      <c r="P255" s="311">
        <f t="shared" ref="P255" si="289">E255*F255</f>
        <v>2139.1288681686001</v>
      </c>
      <c r="Q255" s="311">
        <f t="shared" ref="Q255" si="290">SUM(O255:O259)</f>
        <v>1.365</v>
      </c>
      <c r="R255" s="311">
        <f t="shared" ref="R255" si="291">Q255*1.02*1.05*$R$12</f>
        <v>1.5905635200000001</v>
      </c>
    </row>
    <row r="256" spans="1:18" s="160" customFormat="1">
      <c r="A256" s="314"/>
      <c r="B256" s="376"/>
      <c r="C256" s="378"/>
      <c r="D256" s="314"/>
      <c r="E256" s="373"/>
      <c r="F256" s="308"/>
      <c r="G256" s="382"/>
      <c r="H256" s="312"/>
      <c r="I256" s="384"/>
      <c r="J256" s="312"/>
      <c r="K256" s="158"/>
      <c r="L256" s="158"/>
      <c r="M256" s="158"/>
      <c r="N256" s="194"/>
      <c r="O256" s="159">
        <f t="shared" si="279"/>
        <v>0</v>
      </c>
      <c r="P256" s="312"/>
      <c r="Q256" s="312"/>
      <c r="R256" s="312"/>
    </row>
    <row r="257" spans="1:18" s="160" customFormat="1">
      <c r="A257" s="314"/>
      <c r="B257" s="376"/>
      <c r="C257" s="378"/>
      <c r="D257" s="314"/>
      <c r="E257" s="373"/>
      <c r="F257" s="308"/>
      <c r="G257" s="382"/>
      <c r="H257" s="312"/>
      <c r="I257" s="384"/>
      <c r="J257" s="312"/>
      <c r="K257" s="158" t="s">
        <v>238</v>
      </c>
      <c r="L257" s="158" t="s">
        <v>162</v>
      </c>
      <c r="M257" s="162">
        <v>4</v>
      </c>
      <c r="N257" s="194">
        <v>0.21</v>
      </c>
      <c r="O257" s="159">
        <f t="shared" si="279"/>
        <v>0.84</v>
      </c>
      <c r="P257" s="312"/>
      <c r="Q257" s="312"/>
      <c r="R257" s="312"/>
    </row>
    <row r="258" spans="1:18" s="160" customFormat="1">
      <c r="A258" s="314"/>
      <c r="B258" s="376"/>
      <c r="C258" s="378"/>
      <c r="D258" s="314"/>
      <c r="E258" s="373"/>
      <c r="F258" s="308"/>
      <c r="G258" s="382"/>
      <c r="H258" s="312"/>
      <c r="I258" s="384"/>
      <c r="J258" s="312"/>
      <c r="K258" s="158"/>
      <c r="L258" s="158"/>
      <c r="M258" s="162"/>
      <c r="N258" s="194"/>
      <c r="O258" s="159"/>
      <c r="P258" s="312"/>
      <c r="Q258" s="312"/>
      <c r="R258" s="312"/>
    </row>
    <row r="259" spans="1:18" s="160" customFormat="1" ht="12.75" customHeight="1">
      <c r="A259" s="314"/>
      <c r="B259" s="376"/>
      <c r="C259" s="379"/>
      <c r="D259" s="314"/>
      <c r="E259" s="373"/>
      <c r="F259" s="309"/>
      <c r="G259" s="382"/>
      <c r="H259" s="313"/>
      <c r="I259" s="384"/>
      <c r="J259" s="313"/>
      <c r="K259" s="158"/>
      <c r="L259" s="158"/>
      <c r="M259" s="158"/>
      <c r="N259" s="194"/>
      <c r="O259" s="159">
        <f t="shared" ref="O259" si="292">M259*N259</f>
        <v>0</v>
      </c>
      <c r="P259" s="313"/>
      <c r="Q259" s="313"/>
      <c r="R259" s="313"/>
    </row>
    <row r="260" spans="1:18" s="219" customFormat="1" ht="10.5" customHeight="1">
      <c r="A260" s="316"/>
      <c r="B260" s="317"/>
      <c r="C260" s="339" t="s">
        <v>307</v>
      </c>
      <c r="D260" s="304"/>
      <c r="E260" s="371"/>
      <c r="F260" s="307">
        <f t="shared" ref="F260" si="293">H260+J260+R260</f>
        <v>0</v>
      </c>
      <c r="G260" s="371"/>
      <c r="H260" s="311">
        <f t="shared" ref="H260" si="294">G260*$P$6/1000</f>
        <v>0</v>
      </c>
      <c r="I260" s="371"/>
      <c r="J260" s="311">
        <f t="shared" ref="J260" si="295">I260*$P$7/1000</f>
        <v>0</v>
      </c>
      <c r="K260" s="137"/>
      <c r="L260" s="137"/>
      <c r="M260" s="137"/>
      <c r="N260" s="201"/>
      <c r="O260" s="139">
        <f t="shared" ref="O260:O279" si="296">M260*N260</f>
        <v>0</v>
      </c>
      <c r="P260" s="311">
        <f t="shared" ref="P260" si="297">E260*F260</f>
        <v>0</v>
      </c>
      <c r="Q260" s="311">
        <f t="shared" ref="Q260" si="298">SUM(O260:O264)</f>
        <v>0</v>
      </c>
      <c r="R260" s="311">
        <f t="shared" ref="R260" si="299">Q260*1.02*1.05*$R$12</f>
        <v>0</v>
      </c>
    </row>
    <row r="261" spans="1:18" s="219" customFormat="1" ht="11.25" hidden="1" customHeight="1">
      <c r="A261" s="316"/>
      <c r="B261" s="317"/>
      <c r="C261" s="339"/>
      <c r="D261" s="304"/>
      <c r="E261" s="371"/>
      <c r="F261" s="308"/>
      <c r="G261" s="371"/>
      <c r="H261" s="312"/>
      <c r="I261" s="371"/>
      <c r="J261" s="312"/>
      <c r="K261" s="137"/>
      <c r="L261" s="137"/>
      <c r="M261" s="137"/>
      <c r="N261" s="201"/>
      <c r="O261" s="139">
        <f t="shared" si="296"/>
        <v>0</v>
      </c>
      <c r="P261" s="312"/>
      <c r="Q261" s="312"/>
      <c r="R261" s="312"/>
    </row>
    <row r="262" spans="1:18" s="219" customFormat="1" ht="12.75" hidden="1" customHeight="1">
      <c r="A262" s="316"/>
      <c r="B262" s="317"/>
      <c r="C262" s="339"/>
      <c r="D262" s="304"/>
      <c r="E262" s="371"/>
      <c r="F262" s="308"/>
      <c r="G262" s="371"/>
      <c r="H262" s="312"/>
      <c r="I262" s="371"/>
      <c r="J262" s="312"/>
      <c r="K262" s="137"/>
      <c r="L262" s="137"/>
      <c r="M262" s="137"/>
      <c r="N262" s="201"/>
      <c r="O262" s="139">
        <f t="shared" si="296"/>
        <v>0</v>
      </c>
      <c r="P262" s="312"/>
      <c r="Q262" s="312"/>
      <c r="R262" s="312"/>
    </row>
    <row r="263" spans="1:18" s="219" customFormat="1" ht="0.75" hidden="1" customHeight="1">
      <c r="A263" s="316"/>
      <c r="B263" s="317"/>
      <c r="C263" s="339"/>
      <c r="D263" s="304"/>
      <c r="E263" s="371"/>
      <c r="F263" s="308"/>
      <c r="G263" s="371"/>
      <c r="H263" s="312"/>
      <c r="I263" s="371"/>
      <c r="J263" s="312"/>
      <c r="K263" s="137"/>
      <c r="L263" s="137"/>
      <c r="M263" s="137"/>
      <c r="N263" s="201"/>
      <c r="O263" s="139">
        <f t="shared" si="296"/>
        <v>0</v>
      </c>
      <c r="P263" s="312"/>
      <c r="Q263" s="312"/>
      <c r="R263" s="312"/>
    </row>
    <row r="264" spans="1:18" s="219" customFormat="1" ht="12.75" customHeight="1">
      <c r="A264" s="316"/>
      <c r="B264" s="317"/>
      <c r="C264" s="339"/>
      <c r="D264" s="304"/>
      <c r="E264" s="371"/>
      <c r="F264" s="309"/>
      <c r="G264" s="371"/>
      <c r="H264" s="313"/>
      <c r="I264" s="371"/>
      <c r="J264" s="313"/>
      <c r="K264" s="137"/>
      <c r="L264" s="137"/>
      <c r="M264" s="137"/>
      <c r="N264" s="201"/>
      <c r="O264" s="139">
        <f t="shared" si="296"/>
        <v>0</v>
      </c>
      <c r="P264" s="313"/>
      <c r="Q264" s="313"/>
      <c r="R264" s="313"/>
    </row>
    <row r="265" spans="1:18" s="219" customFormat="1" ht="12" customHeight="1">
      <c r="A265" s="316"/>
      <c r="B265" s="317"/>
      <c r="C265" s="339" t="s">
        <v>202</v>
      </c>
      <c r="D265" s="304"/>
      <c r="E265" s="371"/>
      <c r="F265" s="307">
        <f t="shared" ref="F265" si="300">H265+J265+R265</f>
        <v>0</v>
      </c>
      <c r="G265" s="371"/>
      <c r="H265" s="311">
        <f t="shared" ref="H265" si="301">G265*$P$6/1000</f>
        <v>0</v>
      </c>
      <c r="I265" s="371"/>
      <c r="J265" s="311">
        <f t="shared" ref="J265" si="302">I265*$P$7/1000</f>
        <v>0</v>
      </c>
      <c r="K265" s="137"/>
      <c r="L265" s="137"/>
      <c r="M265" s="137"/>
      <c r="N265" s="201"/>
      <c r="O265" s="139">
        <f t="shared" ref="O265:O269" si="303">M265*N265</f>
        <v>0</v>
      </c>
      <c r="P265" s="311">
        <f t="shared" ref="P265" si="304">E265*F265</f>
        <v>0</v>
      </c>
      <c r="Q265" s="311">
        <f t="shared" ref="Q265" si="305">SUM(O265:O269)</f>
        <v>0</v>
      </c>
      <c r="R265" s="311">
        <f t="shared" ref="R265" si="306">Q265*1.02*1.05*$R$12</f>
        <v>0</v>
      </c>
    </row>
    <row r="266" spans="1:18" s="219" customFormat="1" ht="12" customHeight="1">
      <c r="A266" s="316"/>
      <c r="B266" s="317"/>
      <c r="C266" s="339"/>
      <c r="D266" s="304"/>
      <c r="E266" s="371"/>
      <c r="F266" s="308"/>
      <c r="G266" s="371"/>
      <c r="H266" s="312"/>
      <c r="I266" s="371"/>
      <c r="J266" s="312"/>
      <c r="K266" s="137"/>
      <c r="L266" s="137"/>
      <c r="M266" s="137"/>
      <c r="N266" s="201"/>
      <c r="O266" s="139">
        <f t="shared" si="303"/>
        <v>0</v>
      </c>
      <c r="P266" s="312"/>
      <c r="Q266" s="312"/>
      <c r="R266" s="312"/>
    </row>
    <row r="267" spans="1:18" s="219" customFormat="1" ht="12.75" hidden="1" customHeight="1">
      <c r="A267" s="316"/>
      <c r="B267" s="317"/>
      <c r="C267" s="339"/>
      <c r="D267" s="304"/>
      <c r="E267" s="371"/>
      <c r="F267" s="308"/>
      <c r="G267" s="371"/>
      <c r="H267" s="312"/>
      <c r="I267" s="371"/>
      <c r="J267" s="312"/>
      <c r="K267" s="137"/>
      <c r="L267" s="137"/>
      <c r="M267" s="137"/>
      <c r="N267" s="201"/>
      <c r="O267" s="139">
        <f t="shared" si="303"/>
        <v>0</v>
      </c>
      <c r="P267" s="312"/>
      <c r="Q267" s="312"/>
      <c r="R267" s="312"/>
    </row>
    <row r="268" spans="1:18" s="219" customFormat="1" ht="12" hidden="1" customHeight="1">
      <c r="A268" s="316"/>
      <c r="B268" s="317"/>
      <c r="C268" s="339"/>
      <c r="D268" s="304"/>
      <c r="E268" s="371"/>
      <c r="F268" s="308"/>
      <c r="G268" s="371"/>
      <c r="H268" s="312"/>
      <c r="I268" s="371"/>
      <c r="J268" s="312"/>
      <c r="K268" s="137"/>
      <c r="L268" s="137"/>
      <c r="M268" s="137"/>
      <c r="N268" s="201"/>
      <c r="O268" s="139">
        <f t="shared" si="303"/>
        <v>0</v>
      </c>
      <c r="P268" s="312"/>
      <c r="Q268" s="312"/>
      <c r="R268" s="312"/>
    </row>
    <row r="269" spans="1:18" s="219" customFormat="1" ht="12.75" customHeight="1">
      <c r="A269" s="316"/>
      <c r="B269" s="317"/>
      <c r="C269" s="339"/>
      <c r="D269" s="304"/>
      <c r="E269" s="371"/>
      <c r="F269" s="309"/>
      <c r="G269" s="371"/>
      <c r="H269" s="313"/>
      <c r="I269" s="371"/>
      <c r="J269" s="313"/>
      <c r="K269" s="137"/>
      <c r="L269" s="137"/>
      <c r="M269" s="137"/>
      <c r="N269" s="201"/>
      <c r="O269" s="139">
        <f t="shared" si="303"/>
        <v>0</v>
      </c>
      <c r="P269" s="313"/>
      <c r="Q269" s="313"/>
      <c r="R269" s="313"/>
    </row>
    <row r="270" spans="1:18" ht="13.5" customHeight="1">
      <c r="A270" s="314">
        <v>1</v>
      </c>
      <c r="B270" s="376" t="s">
        <v>306</v>
      </c>
      <c r="C270" s="392" t="s">
        <v>300</v>
      </c>
      <c r="D270" s="314" t="s">
        <v>148</v>
      </c>
      <c r="E270" s="314">
        <v>207</v>
      </c>
      <c r="F270" s="307">
        <f t="shared" ref="F270" si="307">H270+J270+R270</f>
        <v>3.2910402599999999</v>
      </c>
      <c r="G270" s="381">
        <f>1.17*0.6</f>
        <v>0.70199999999999996</v>
      </c>
      <c r="H270" s="311">
        <f t="shared" ref="H270" si="308">G270*$P$6/1000</f>
        <v>1.3173100199999999</v>
      </c>
      <c r="I270" s="381">
        <f>1.08*0.6</f>
        <v>0.64800000000000002</v>
      </c>
      <c r="J270" s="311">
        <f t="shared" ref="J270" si="309">I270*$P$7/1000</f>
        <v>1.9737302400000001</v>
      </c>
      <c r="K270" s="194"/>
      <c r="L270" s="158"/>
      <c r="M270" s="158"/>
      <c r="N270" s="194"/>
      <c r="O270" s="159">
        <f t="shared" si="296"/>
        <v>0</v>
      </c>
      <c r="P270" s="311">
        <f t="shared" ref="P270" si="310">E270*F270</f>
        <v>681.24533382000004</v>
      </c>
      <c r="Q270" s="311">
        <f t="shared" ref="Q270" si="311">SUM(O270:O274)</f>
        <v>0</v>
      </c>
      <c r="R270" s="311">
        <f t="shared" ref="R270" si="312">Q270*1.02*1.05*$R$12</f>
        <v>0</v>
      </c>
    </row>
    <row r="271" spans="1:18" ht="13.5" customHeight="1">
      <c r="A271" s="314"/>
      <c r="B271" s="376"/>
      <c r="C271" s="393"/>
      <c r="D271" s="314"/>
      <c r="E271" s="314"/>
      <c r="F271" s="308"/>
      <c r="G271" s="381"/>
      <c r="H271" s="312"/>
      <c r="I271" s="381"/>
      <c r="J271" s="312"/>
      <c r="K271" s="158"/>
      <c r="L271" s="158"/>
      <c r="M271" s="158"/>
      <c r="N271" s="194"/>
      <c r="O271" s="159">
        <f t="shared" si="296"/>
        <v>0</v>
      </c>
      <c r="P271" s="312"/>
      <c r="Q271" s="312"/>
      <c r="R271" s="312"/>
    </row>
    <row r="272" spans="1:18" ht="12.75" customHeight="1">
      <c r="A272" s="314"/>
      <c r="B272" s="376"/>
      <c r="C272" s="393"/>
      <c r="D272" s="314"/>
      <c r="E272" s="314"/>
      <c r="F272" s="308"/>
      <c r="G272" s="381"/>
      <c r="H272" s="312"/>
      <c r="I272" s="381"/>
      <c r="J272" s="312"/>
      <c r="K272" s="158"/>
      <c r="L272" s="158"/>
      <c r="M272" s="158"/>
      <c r="N272" s="194"/>
      <c r="O272" s="159">
        <f t="shared" si="296"/>
        <v>0</v>
      </c>
      <c r="P272" s="312"/>
      <c r="Q272" s="312"/>
      <c r="R272" s="312"/>
    </row>
    <row r="273" spans="1:18" ht="13.5" hidden="1" customHeight="1">
      <c r="A273" s="314"/>
      <c r="B273" s="376"/>
      <c r="C273" s="393"/>
      <c r="D273" s="314"/>
      <c r="E273" s="314"/>
      <c r="F273" s="308"/>
      <c r="G273" s="381"/>
      <c r="H273" s="312"/>
      <c r="I273" s="381"/>
      <c r="J273" s="312"/>
      <c r="K273" s="163"/>
      <c r="L273" s="163"/>
      <c r="M273" s="163"/>
      <c r="N273" s="194"/>
      <c r="O273" s="159">
        <f t="shared" si="296"/>
        <v>0</v>
      </c>
      <c r="P273" s="312"/>
      <c r="Q273" s="312"/>
      <c r="R273" s="312"/>
    </row>
    <row r="274" spans="1:18" ht="13.5" customHeight="1">
      <c r="A274" s="314"/>
      <c r="B274" s="376"/>
      <c r="C274" s="394"/>
      <c r="D274" s="314"/>
      <c r="E274" s="314"/>
      <c r="F274" s="309"/>
      <c r="G274" s="381"/>
      <c r="H274" s="313"/>
      <c r="I274" s="381"/>
      <c r="J274" s="313"/>
      <c r="K274" s="194"/>
      <c r="L274" s="194"/>
      <c r="M274" s="194"/>
      <c r="N274" s="194"/>
      <c r="O274" s="159">
        <f t="shared" si="296"/>
        <v>0</v>
      </c>
      <c r="P274" s="313"/>
      <c r="Q274" s="313"/>
      <c r="R274" s="313"/>
    </row>
    <row r="275" spans="1:18" s="219" customFormat="1" ht="11.25" customHeight="1">
      <c r="A275" s="314">
        <v>2</v>
      </c>
      <c r="B275" s="338" t="s">
        <v>302</v>
      </c>
      <c r="C275" s="343" t="s">
        <v>301</v>
      </c>
      <c r="D275" s="314" t="s">
        <v>235</v>
      </c>
      <c r="E275" s="370">
        <v>1350</v>
      </c>
      <c r="F275" s="307">
        <f t="shared" ref="F275" si="313">H275+J275+R275</f>
        <v>9.4042820000000013E-2</v>
      </c>
      <c r="G275" s="391">
        <v>4.2000000000000003E-2</v>
      </c>
      <c r="H275" s="311">
        <f t="shared" ref="H275" si="314">G275*$P$6/1000</f>
        <v>7.8813420000000009E-2</v>
      </c>
      <c r="I275" s="391">
        <v>5.0000000000000001E-3</v>
      </c>
      <c r="J275" s="311">
        <f t="shared" ref="J275" si="315">I275*$P$7/1000</f>
        <v>1.5229400000000001E-2</v>
      </c>
      <c r="K275" s="164"/>
      <c r="L275" s="164"/>
      <c r="M275" s="164"/>
      <c r="N275" s="165"/>
      <c r="O275" s="139">
        <f t="shared" si="296"/>
        <v>0</v>
      </c>
      <c r="P275" s="311">
        <f t="shared" ref="P275" si="316">E275*F275</f>
        <v>126.95780700000002</v>
      </c>
      <c r="Q275" s="311">
        <f t="shared" ref="Q275" si="317">SUM(O275:O279)</f>
        <v>0</v>
      </c>
      <c r="R275" s="311">
        <f t="shared" ref="R275" si="318">Q275*1.02*1.05*$R$12</f>
        <v>0</v>
      </c>
    </row>
    <row r="276" spans="1:18" s="219" customFormat="1" ht="11.25" customHeight="1">
      <c r="A276" s="314"/>
      <c r="B276" s="338"/>
      <c r="C276" s="343"/>
      <c r="D276" s="314"/>
      <c r="E276" s="370"/>
      <c r="F276" s="308"/>
      <c r="G276" s="391"/>
      <c r="H276" s="312"/>
      <c r="I276" s="391"/>
      <c r="J276" s="312"/>
      <c r="K276" s="164"/>
      <c r="L276" s="164"/>
      <c r="M276" s="164"/>
      <c r="N276" s="165"/>
      <c r="O276" s="139">
        <f t="shared" si="296"/>
        <v>0</v>
      </c>
      <c r="P276" s="312"/>
      <c r="Q276" s="312"/>
      <c r="R276" s="312"/>
    </row>
    <row r="277" spans="1:18" s="219" customFormat="1" ht="10.5" customHeight="1">
      <c r="A277" s="314"/>
      <c r="B277" s="338"/>
      <c r="C277" s="343"/>
      <c r="D277" s="314"/>
      <c r="E277" s="370"/>
      <c r="F277" s="308"/>
      <c r="G277" s="391"/>
      <c r="H277" s="312"/>
      <c r="I277" s="391"/>
      <c r="J277" s="312"/>
      <c r="K277" s="164"/>
      <c r="L277" s="164"/>
      <c r="M277" s="166"/>
      <c r="N277" s="165"/>
      <c r="O277" s="139">
        <f t="shared" si="296"/>
        <v>0</v>
      </c>
      <c r="P277" s="312"/>
      <c r="Q277" s="312"/>
      <c r="R277" s="312"/>
    </row>
    <row r="278" spans="1:18" s="219" customFormat="1" ht="11.25" hidden="1" customHeight="1">
      <c r="A278" s="314"/>
      <c r="B278" s="338"/>
      <c r="C278" s="343"/>
      <c r="D278" s="314"/>
      <c r="E278" s="370"/>
      <c r="F278" s="308"/>
      <c r="G278" s="391"/>
      <c r="H278" s="312"/>
      <c r="I278" s="391"/>
      <c r="J278" s="312"/>
      <c r="K278" s="164"/>
      <c r="L278" s="164"/>
      <c r="M278" s="166"/>
      <c r="N278" s="165"/>
      <c r="O278" s="139">
        <f t="shared" si="296"/>
        <v>0</v>
      </c>
      <c r="P278" s="312"/>
      <c r="Q278" s="312"/>
      <c r="R278" s="312"/>
    </row>
    <row r="279" spans="1:18" s="219" customFormat="1" ht="19.5" customHeight="1">
      <c r="A279" s="314"/>
      <c r="B279" s="338"/>
      <c r="C279" s="343"/>
      <c r="D279" s="314"/>
      <c r="E279" s="370"/>
      <c r="F279" s="309"/>
      <c r="G279" s="391"/>
      <c r="H279" s="313"/>
      <c r="I279" s="391"/>
      <c r="J279" s="313"/>
      <c r="K279" s="164"/>
      <c r="L279" s="164"/>
      <c r="M279" s="164"/>
      <c r="N279" s="165"/>
      <c r="O279" s="139">
        <f t="shared" si="296"/>
        <v>0</v>
      </c>
      <c r="P279" s="313"/>
      <c r="Q279" s="313"/>
      <c r="R279" s="313"/>
    </row>
    <row r="280" spans="1:18" ht="16.5" customHeight="1">
      <c r="A280" s="314">
        <v>3</v>
      </c>
      <c r="B280" s="376" t="s">
        <v>305</v>
      </c>
      <c r="C280" s="343" t="s">
        <v>303</v>
      </c>
      <c r="D280" s="314" t="s">
        <v>235</v>
      </c>
      <c r="E280" s="370">
        <v>180</v>
      </c>
      <c r="F280" s="307">
        <f t="shared" ref="F280" si="319">H280+J280+R280</f>
        <v>0.20119362000000002</v>
      </c>
      <c r="G280" s="335">
        <f>0.13*0.6</f>
        <v>7.8E-2</v>
      </c>
      <c r="H280" s="311">
        <f t="shared" ref="H280" si="320">G280*$P$6/1000</f>
        <v>0.14636778</v>
      </c>
      <c r="I280" s="335">
        <f>0.03*0.6</f>
        <v>1.7999999999999999E-2</v>
      </c>
      <c r="J280" s="311">
        <f t="shared" ref="J280" si="321">I280*$P$7/1000</f>
        <v>5.4825840000000001E-2</v>
      </c>
      <c r="K280" s="138"/>
      <c r="L280" s="197"/>
      <c r="M280" s="197"/>
      <c r="N280" s="197"/>
      <c r="O280" s="204">
        <f t="shared" ref="O280:O400" si="322">M280*N280</f>
        <v>0</v>
      </c>
      <c r="P280" s="311">
        <f t="shared" ref="P280" si="323">E280*F280</f>
        <v>36.214851600000003</v>
      </c>
      <c r="Q280" s="311">
        <f t="shared" ref="Q280" si="324">SUM(O280:O284)</f>
        <v>0</v>
      </c>
      <c r="R280" s="311">
        <f t="shared" ref="R280" si="325">Q280*1.02*1.05*$R$12</f>
        <v>0</v>
      </c>
    </row>
    <row r="281" spans="1:18" ht="14.25" customHeight="1">
      <c r="A281" s="314"/>
      <c r="B281" s="376"/>
      <c r="C281" s="343"/>
      <c r="D281" s="314"/>
      <c r="E281" s="370"/>
      <c r="F281" s="308"/>
      <c r="G281" s="335"/>
      <c r="H281" s="312"/>
      <c r="I281" s="335"/>
      <c r="J281" s="312"/>
      <c r="K281" s="197"/>
      <c r="L281" s="197"/>
      <c r="M281" s="197"/>
      <c r="N281" s="197"/>
      <c r="O281" s="204">
        <f t="shared" si="322"/>
        <v>0</v>
      </c>
      <c r="P281" s="312"/>
      <c r="Q281" s="312"/>
      <c r="R281" s="312"/>
    </row>
    <row r="282" spans="1:18" ht="14.25" customHeight="1">
      <c r="A282" s="314"/>
      <c r="B282" s="376"/>
      <c r="C282" s="343"/>
      <c r="D282" s="314"/>
      <c r="E282" s="370"/>
      <c r="F282" s="308"/>
      <c r="G282" s="335"/>
      <c r="H282" s="312"/>
      <c r="I282" s="335"/>
      <c r="J282" s="312"/>
      <c r="K282" s="197"/>
      <c r="L282" s="197"/>
      <c r="M282" s="197"/>
      <c r="N282" s="197"/>
      <c r="O282" s="204">
        <f t="shared" si="322"/>
        <v>0</v>
      </c>
      <c r="P282" s="312"/>
      <c r="Q282" s="312"/>
      <c r="R282" s="312"/>
    </row>
    <row r="283" spans="1:18" ht="14.25" customHeight="1">
      <c r="A283" s="314"/>
      <c r="B283" s="376"/>
      <c r="C283" s="343"/>
      <c r="D283" s="314"/>
      <c r="E283" s="370"/>
      <c r="F283" s="308"/>
      <c r="G283" s="335"/>
      <c r="H283" s="312"/>
      <c r="I283" s="335"/>
      <c r="J283" s="312"/>
      <c r="K283" s="197"/>
      <c r="L283" s="197"/>
      <c r="M283" s="197"/>
      <c r="N283" s="197"/>
      <c r="O283" s="204">
        <f t="shared" si="322"/>
        <v>0</v>
      </c>
      <c r="P283" s="312"/>
      <c r="Q283" s="312"/>
      <c r="R283" s="312"/>
    </row>
    <row r="284" spans="1:18" ht="16.5" customHeight="1">
      <c r="A284" s="314"/>
      <c r="B284" s="376"/>
      <c r="C284" s="343"/>
      <c r="D284" s="314"/>
      <c r="E284" s="370"/>
      <c r="F284" s="309"/>
      <c r="G284" s="335"/>
      <c r="H284" s="313"/>
      <c r="I284" s="335"/>
      <c r="J284" s="313"/>
      <c r="K284" s="197"/>
      <c r="L284" s="197"/>
      <c r="M284" s="197"/>
      <c r="N284" s="197"/>
      <c r="O284" s="204">
        <f t="shared" si="322"/>
        <v>0</v>
      </c>
      <c r="P284" s="313"/>
      <c r="Q284" s="313"/>
      <c r="R284" s="313"/>
    </row>
    <row r="285" spans="1:18" ht="11.25" customHeight="1">
      <c r="A285" s="314">
        <v>4</v>
      </c>
      <c r="B285" s="326" t="s">
        <v>313</v>
      </c>
      <c r="C285" s="305" t="s">
        <v>310</v>
      </c>
      <c r="D285" s="310" t="s">
        <v>58</v>
      </c>
      <c r="E285" s="315">
        <v>18.899999999999999</v>
      </c>
      <c r="F285" s="307">
        <f t="shared" ref="F285" si="326">H285+J285+R285</f>
        <v>1.8044164999999999</v>
      </c>
      <c r="G285" s="315">
        <v>0.15</v>
      </c>
      <c r="H285" s="311">
        <f t="shared" ref="H285" si="327">G285*$P$6/1000</f>
        <v>0.28147649999999996</v>
      </c>
      <c r="I285" s="315">
        <v>0.5</v>
      </c>
      <c r="J285" s="311">
        <f t="shared" ref="J285" si="328">I285*$P$7/1000</f>
        <v>1.52294</v>
      </c>
      <c r="K285" s="151"/>
      <c r="L285" s="151"/>
      <c r="M285" s="228"/>
      <c r="N285" s="184"/>
      <c r="O285" s="193">
        <f t="shared" si="322"/>
        <v>0</v>
      </c>
      <c r="P285" s="311">
        <f t="shared" ref="P285" si="329">E285*F285</f>
        <v>34.103471849999998</v>
      </c>
      <c r="Q285" s="311">
        <f t="shared" ref="Q285" si="330">SUM(O285:O289)</f>
        <v>0</v>
      </c>
      <c r="R285" s="311">
        <f t="shared" ref="R285" si="331">Q285*1.02*1.05*$R$12</f>
        <v>0</v>
      </c>
    </row>
    <row r="286" spans="1:18" ht="12.75" customHeight="1">
      <c r="A286" s="314"/>
      <c r="B286" s="326"/>
      <c r="C286" s="305"/>
      <c r="D286" s="310"/>
      <c r="E286" s="315"/>
      <c r="F286" s="308"/>
      <c r="G286" s="315"/>
      <c r="H286" s="312"/>
      <c r="I286" s="315"/>
      <c r="J286" s="312"/>
      <c r="K286" s="151"/>
      <c r="L286" s="151"/>
      <c r="M286" s="151"/>
      <c r="N286" s="184"/>
      <c r="O286" s="193">
        <f t="shared" si="322"/>
        <v>0</v>
      </c>
      <c r="P286" s="312"/>
      <c r="Q286" s="312"/>
      <c r="R286" s="312"/>
    </row>
    <row r="287" spans="1:18" ht="10.5" customHeight="1">
      <c r="A287" s="314"/>
      <c r="B287" s="326"/>
      <c r="C287" s="305"/>
      <c r="D287" s="310"/>
      <c r="E287" s="315"/>
      <c r="F287" s="308"/>
      <c r="G287" s="315"/>
      <c r="H287" s="312"/>
      <c r="I287" s="315"/>
      <c r="J287" s="312"/>
      <c r="K287" s="151"/>
      <c r="L287" s="151"/>
      <c r="M287" s="151"/>
      <c r="N287" s="184"/>
      <c r="O287" s="193">
        <f t="shared" si="322"/>
        <v>0</v>
      </c>
      <c r="P287" s="312"/>
      <c r="Q287" s="312"/>
      <c r="R287" s="312"/>
    </row>
    <row r="288" spans="1:18" ht="18.75" hidden="1" customHeight="1">
      <c r="A288" s="314"/>
      <c r="B288" s="326"/>
      <c r="C288" s="305"/>
      <c r="D288" s="310"/>
      <c r="E288" s="315"/>
      <c r="F288" s="308"/>
      <c r="G288" s="315"/>
      <c r="H288" s="312"/>
      <c r="I288" s="315"/>
      <c r="J288" s="312"/>
      <c r="K288" s="151"/>
      <c r="L288" s="151"/>
      <c r="M288" s="151"/>
      <c r="N288" s="184"/>
      <c r="O288" s="193">
        <f t="shared" si="322"/>
        <v>0</v>
      </c>
      <c r="P288" s="312"/>
      <c r="Q288" s="312"/>
      <c r="R288" s="312"/>
    </row>
    <row r="289" spans="1:18" ht="14.25" customHeight="1">
      <c r="A289" s="314"/>
      <c r="B289" s="326"/>
      <c r="C289" s="305"/>
      <c r="D289" s="310"/>
      <c r="E289" s="315"/>
      <c r="F289" s="309"/>
      <c r="G289" s="315"/>
      <c r="H289" s="313"/>
      <c r="I289" s="315"/>
      <c r="J289" s="313"/>
      <c r="K289" s="151"/>
      <c r="L289" s="151"/>
      <c r="M289" s="151"/>
      <c r="N289" s="184"/>
      <c r="O289" s="193">
        <f t="shared" si="322"/>
        <v>0</v>
      </c>
      <c r="P289" s="313"/>
      <c r="Q289" s="313"/>
      <c r="R289" s="313"/>
    </row>
    <row r="290" spans="1:18" s="219" customFormat="1" ht="12" customHeight="1">
      <c r="A290" s="316"/>
      <c r="B290" s="317"/>
      <c r="C290" s="339" t="s">
        <v>311</v>
      </c>
      <c r="D290" s="304"/>
      <c r="E290" s="371"/>
      <c r="F290" s="307">
        <f t="shared" ref="F290" si="332">H290+J290+R290</f>
        <v>0</v>
      </c>
      <c r="G290" s="371"/>
      <c r="H290" s="311">
        <f t="shared" ref="H290" si="333">G290*$P$6/1000</f>
        <v>0</v>
      </c>
      <c r="I290" s="371"/>
      <c r="J290" s="311">
        <f t="shared" ref="J290" si="334">I290*$P$7/1000</f>
        <v>0</v>
      </c>
      <c r="K290" s="137"/>
      <c r="L290" s="137"/>
      <c r="M290" s="137"/>
      <c r="N290" s="201"/>
      <c r="O290" s="139">
        <f t="shared" si="322"/>
        <v>0</v>
      </c>
      <c r="P290" s="311">
        <f t="shared" ref="P290" si="335">E290*F290</f>
        <v>0</v>
      </c>
      <c r="Q290" s="311">
        <f t="shared" ref="Q290" si="336">SUM(O290:O294)</f>
        <v>0</v>
      </c>
      <c r="R290" s="311">
        <f t="shared" ref="R290" si="337">Q290*1.02*1.05*$R$12</f>
        <v>0</v>
      </c>
    </row>
    <row r="291" spans="1:18" s="219" customFormat="1" ht="10.5" customHeight="1">
      <c r="A291" s="316"/>
      <c r="B291" s="317"/>
      <c r="C291" s="339"/>
      <c r="D291" s="304"/>
      <c r="E291" s="371"/>
      <c r="F291" s="308"/>
      <c r="G291" s="371"/>
      <c r="H291" s="312"/>
      <c r="I291" s="371"/>
      <c r="J291" s="312"/>
      <c r="K291" s="137"/>
      <c r="L291" s="137"/>
      <c r="M291" s="137"/>
      <c r="N291" s="201"/>
      <c r="O291" s="139">
        <f t="shared" si="322"/>
        <v>0</v>
      </c>
      <c r="P291" s="312"/>
      <c r="Q291" s="312"/>
      <c r="R291" s="312"/>
    </row>
    <row r="292" spans="1:18" s="219" customFormat="1" ht="12.75" hidden="1" customHeight="1">
      <c r="A292" s="316"/>
      <c r="B292" s="317"/>
      <c r="C292" s="339"/>
      <c r="D292" s="304"/>
      <c r="E292" s="371"/>
      <c r="F292" s="308"/>
      <c r="G292" s="371"/>
      <c r="H292" s="312"/>
      <c r="I292" s="371"/>
      <c r="J292" s="312"/>
      <c r="K292" s="137"/>
      <c r="L292" s="137"/>
      <c r="M292" s="137"/>
      <c r="N292" s="201"/>
      <c r="O292" s="139">
        <f t="shared" si="322"/>
        <v>0</v>
      </c>
      <c r="P292" s="312"/>
      <c r="Q292" s="312"/>
      <c r="R292" s="312"/>
    </row>
    <row r="293" spans="1:18" s="219" customFormat="1" ht="12" hidden="1" customHeight="1">
      <c r="A293" s="316"/>
      <c r="B293" s="317"/>
      <c r="C293" s="339"/>
      <c r="D293" s="304"/>
      <c r="E293" s="371"/>
      <c r="F293" s="308"/>
      <c r="G293" s="371"/>
      <c r="H293" s="312"/>
      <c r="I293" s="371"/>
      <c r="J293" s="312"/>
      <c r="K293" s="137"/>
      <c r="L293" s="137"/>
      <c r="M293" s="137"/>
      <c r="N293" s="201"/>
      <c r="O293" s="139">
        <f t="shared" si="322"/>
        <v>0</v>
      </c>
      <c r="P293" s="312"/>
      <c r="Q293" s="312"/>
      <c r="R293" s="312"/>
    </row>
    <row r="294" spans="1:18" s="219" customFormat="1" ht="12.75" customHeight="1">
      <c r="A294" s="316"/>
      <c r="B294" s="317"/>
      <c r="C294" s="339"/>
      <c r="D294" s="304"/>
      <c r="E294" s="371"/>
      <c r="F294" s="309"/>
      <c r="G294" s="371"/>
      <c r="H294" s="313"/>
      <c r="I294" s="371"/>
      <c r="J294" s="313"/>
      <c r="K294" s="137"/>
      <c r="L294" s="137"/>
      <c r="M294" s="137"/>
      <c r="N294" s="201"/>
      <c r="O294" s="139">
        <f t="shared" si="322"/>
        <v>0</v>
      </c>
      <c r="P294" s="313"/>
      <c r="Q294" s="313"/>
      <c r="R294" s="313"/>
    </row>
    <row r="295" spans="1:18" ht="12.75" customHeight="1">
      <c r="A295" s="327">
        <v>1</v>
      </c>
      <c r="B295" s="326" t="s">
        <v>314</v>
      </c>
      <c r="C295" s="305" t="s">
        <v>312</v>
      </c>
      <c r="D295" s="304" t="s">
        <v>146</v>
      </c>
      <c r="E295" s="306">
        <v>4.05</v>
      </c>
      <c r="F295" s="307">
        <f t="shared" ref="F295" si="338">H295+J295+R295</f>
        <v>213.99466265966205</v>
      </c>
      <c r="G295" s="315">
        <f>12.6*1.6</f>
        <v>20.16</v>
      </c>
      <c r="H295" s="311">
        <f t="shared" ref="H295" si="339">G295*$P$6/1000</f>
        <v>37.8304416</v>
      </c>
      <c r="I295" s="325">
        <f>2.1*1.6</f>
        <v>3.3600000000000003</v>
      </c>
      <c r="J295" s="311">
        <f t="shared" ref="J295" si="340">I295*$P$7/1000</f>
        <v>10.234156800000001</v>
      </c>
      <c r="K295" s="217" t="s">
        <v>261</v>
      </c>
      <c r="L295" s="192" t="s">
        <v>262</v>
      </c>
      <c r="M295" s="217">
        <v>1.05</v>
      </c>
      <c r="N295" s="192">
        <v>127.083</v>
      </c>
      <c r="O295" s="193">
        <f t="shared" si="322"/>
        <v>133.43715</v>
      </c>
      <c r="P295" s="311">
        <f t="shared" ref="P295" si="341">E295*F295</f>
        <v>866.67838377163127</v>
      </c>
      <c r="Q295" s="311">
        <f t="shared" ref="Q295" si="342">SUM(O295:O299)</f>
        <v>142.39892645999998</v>
      </c>
      <c r="R295" s="311">
        <f t="shared" ref="R295" si="343">Q295*1.02*1.05*$R$12</f>
        <v>165.93006425966206</v>
      </c>
    </row>
    <row r="296" spans="1:18" ht="12.75" customHeight="1">
      <c r="A296" s="327"/>
      <c r="B296" s="326"/>
      <c r="C296" s="305"/>
      <c r="D296" s="304"/>
      <c r="E296" s="306"/>
      <c r="F296" s="308"/>
      <c r="G296" s="315"/>
      <c r="H296" s="312"/>
      <c r="I296" s="325"/>
      <c r="J296" s="312"/>
      <c r="K296" s="217" t="s">
        <v>263</v>
      </c>
      <c r="L296" s="217" t="s">
        <v>59</v>
      </c>
      <c r="M296" s="217">
        <v>1.96</v>
      </c>
      <c r="N296" s="192">
        <v>0.6</v>
      </c>
      <c r="O296" s="193">
        <f t="shared" si="322"/>
        <v>1.1759999999999999</v>
      </c>
      <c r="P296" s="312"/>
      <c r="Q296" s="312"/>
      <c r="R296" s="312"/>
    </row>
    <row r="297" spans="1:18" ht="12.75" customHeight="1">
      <c r="A297" s="327"/>
      <c r="B297" s="326"/>
      <c r="C297" s="305"/>
      <c r="D297" s="304"/>
      <c r="E297" s="306"/>
      <c r="F297" s="308"/>
      <c r="G297" s="315"/>
      <c r="H297" s="312"/>
      <c r="I297" s="325"/>
      <c r="J297" s="312"/>
      <c r="K297" s="217" t="s">
        <v>264</v>
      </c>
      <c r="L297" s="217" t="s">
        <v>144</v>
      </c>
      <c r="M297" s="218">
        <v>3.38</v>
      </c>
      <c r="N297" s="192">
        <v>0.3</v>
      </c>
      <c r="O297" s="193">
        <f t="shared" si="322"/>
        <v>1.014</v>
      </c>
      <c r="P297" s="312"/>
      <c r="Q297" s="312"/>
      <c r="R297" s="312"/>
    </row>
    <row r="298" spans="1:18" ht="12.75" customHeight="1">
      <c r="A298" s="327"/>
      <c r="B298" s="326"/>
      <c r="C298" s="305"/>
      <c r="D298" s="304"/>
      <c r="E298" s="306"/>
      <c r="F298" s="308"/>
      <c r="G298" s="315"/>
      <c r="H298" s="312"/>
      <c r="I298" s="325"/>
      <c r="J298" s="312"/>
      <c r="K298" s="217" t="s">
        <v>265</v>
      </c>
      <c r="L298" s="217" t="s">
        <v>59</v>
      </c>
      <c r="M298" s="130">
        <v>7.2</v>
      </c>
      <c r="N298" s="192">
        <v>0.59199999999999997</v>
      </c>
      <c r="O298" s="193">
        <f t="shared" si="322"/>
        <v>4.2623999999999995</v>
      </c>
      <c r="P298" s="312"/>
      <c r="Q298" s="312"/>
      <c r="R298" s="312"/>
    </row>
    <row r="299" spans="1:18" ht="12.75" customHeight="1">
      <c r="A299" s="327"/>
      <c r="B299" s="326"/>
      <c r="C299" s="305"/>
      <c r="D299" s="304"/>
      <c r="E299" s="306"/>
      <c r="F299" s="309"/>
      <c r="G299" s="315"/>
      <c r="H299" s="313"/>
      <c r="I299" s="325"/>
      <c r="J299" s="313"/>
      <c r="K299" s="217" t="s">
        <v>266</v>
      </c>
      <c r="L299" s="217" t="s">
        <v>59</v>
      </c>
      <c r="M299" s="217">
        <v>4.38</v>
      </c>
      <c r="N299" s="192">
        <v>0.57291700000000001</v>
      </c>
      <c r="O299" s="193">
        <f t="shared" si="322"/>
        <v>2.5093764599999999</v>
      </c>
      <c r="P299" s="313"/>
      <c r="Q299" s="313"/>
      <c r="R299" s="313"/>
    </row>
    <row r="300" spans="1:18" ht="14.25" customHeight="1">
      <c r="A300" s="327">
        <v>2</v>
      </c>
      <c r="B300" s="334" t="s">
        <v>315</v>
      </c>
      <c r="C300" s="305" t="s">
        <v>319</v>
      </c>
      <c r="D300" s="304" t="s">
        <v>156</v>
      </c>
      <c r="E300" s="375">
        <v>1350</v>
      </c>
      <c r="F300" s="307">
        <f t="shared" ref="F300" si="344">H300+J300+R300</f>
        <v>9.7250822913013764</v>
      </c>
      <c r="G300" s="315">
        <v>0.39700000000000002</v>
      </c>
      <c r="H300" s="311">
        <f t="shared" ref="H300" si="345">G300*$P$6/1000</f>
        <v>0.74497446999999994</v>
      </c>
      <c r="I300" s="315">
        <v>1.2699999999999999E-2</v>
      </c>
      <c r="J300" s="311">
        <f t="shared" ref="J300" si="346">I300*$P$7/1000</f>
        <v>3.8682675999999999E-2</v>
      </c>
      <c r="K300" s="130" t="s">
        <v>316</v>
      </c>
      <c r="L300" s="130" t="s">
        <v>156</v>
      </c>
      <c r="M300" s="130">
        <v>1.2</v>
      </c>
      <c r="N300" s="184">
        <v>4.9829999999999997</v>
      </c>
      <c r="O300" s="204">
        <f t="shared" si="322"/>
        <v>5.9795999999999996</v>
      </c>
      <c r="P300" s="311">
        <f t="shared" ref="P300" si="347">E300*F300</f>
        <v>13128.861093256857</v>
      </c>
      <c r="Q300" s="311">
        <f t="shared" ref="Q300" si="348">SUM(O300:O304)</f>
        <v>7.6734095619999998</v>
      </c>
      <c r="R300" s="311">
        <f t="shared" ref="R300" si="349">Q300*1.02*1.05*$R$12</f>
        <v>8.9414251453013769</v>
      </c>
    </row>
    <row r="301" spans="1:18" ht="24.75" customHeight="1">
      <c r="A301" s="327"/>
      <c r="B301" s="334"/>
      <c r="C301" s="305"/>
      <c r="D301" s="304"/>
      <c r="E301" s="375"/>
      <c r="F301" s="308"/>
      <c r="G301" s="315"/>
      <c r="H301" s="312"/>
      <c r="I301" s="315"/>
      <c r="J301" s="312"/>
      <c r="K301" s="229" t="s">
        <v>317</v>
      </c>
      <c r="L301" s="130" t="s">
        <v>142</v>
      </c>
      <c r="M301" s="167">
        <v>4.8139999999999997E-3</v>
      </c>
      <c r="N301" s="192">
        <v>127.083</v>
      </c>
      <c r="O301" s="204">
        <f t="shared" si="322"/>
        <v>0.611777562</v>
      </c>
      <c r="P301" s="312"/>
      <c r="Q301" s="312"/>
      <c r="R301" s="312"/>
    </row>
    <row r="302" spans="1:18" ht="14.25" customHeight="1">
      <c r="A302" s="327"/>
      <c r="B302" s="334"/>
      <c r="C302" s="305"/>
      <c r="D302" s="304"/>
      <c r="E302" s="375"/>
      <c r="F302" s="308"/>
      <c r="G302" s="315"/>
      <c r="H302" s="312"/>
      <c r="I302" s="315"/>
      <c r="J302" s="312"/>
      <c r="K302" s="130" t="s">
        <v>265</v>
      </c>
      <c r="L302" s="130" t="s">
        <v>162</v>
      </c>
      <c r="M302" s="130">
        <v>7.0999999999999994E-2</v>
      </c>
      <c r="N302" s="192">
        <v>0.59199999999999997</v>
      </c>
      <c r="O302" s="204">
        <f t="shared" si="322"/>
        <v>4.2031999999999993E-2</v>
      </c>
      <c r="P302" s="312"/>
      <c r="Q302" s="312"/>
      <c r="R302" s="312"/>
    </row>
    <row r="303" spans="1:18" ht="14.25" customHeight="1">
      <c r="A303" s="327"/>
      <c r="B303" s="334"/>
      <c r="C303" s="305"/>
      <c r="D303" s="304"/>
      <c r="E303" s="375"/>
      <c r="F303" s="308"/>
      <c r="G303" s="315"/>
      <c r="H303" s="312"/>
      <c r="I303" s="315"/>
      <c r="J303" s="312"/>
      <c r="K303" s="130" t="s">
        <v>318</v>
      </c>
      <c r="L303" s="130" t="s">
        <v>59</v>
      </c>
      <c r="M303" s="130">
        <v>0.52</v>
      </c>
      <c r="N303" s="184">
        <v>2</v>
      </c>
      <c r="O303" s="204">
        <f t="shared" si="322"/>
        <v>1.04</v>
      </c>
      <c r="P303" s="312"/>
      <c r="Q303" s="312"/>
      <c r="R303" s="312"/>
    </row>
    <row r="304" spans="1:18" ht="14.25" customHeight="1">
      <c r="A304" s="327"/>
      <c r="B304" s="334"/>
      <c r="C304" s="305"/>
      <c r="D304" s="304"/>
      <c r="E304" s="375"/>
      <c r="F304" s="309"/>
      <c r="G304" s="315"/>
      <c r="H304" s="313"/>
      <c r="I304" s="315"/>
      <c r="J304" s="313"/>
      <c r="K304" s="130"/>
      <c r="L304" s="130"/>
      <c r="M304" s="130"/>
      <c r="N304" s="184"/>
      <c r="O304" s="204">
        <f t="shared" si="322"/>
        <v>0</v>
      </c>
      <c r="P304" s="313"/>
      <c r="Q304" s="313"/>
      <c r="R304" s="313"/>
    </row>
    <row r="305" spans="1:18" ht="12.75" customHeight="1">
      <c r="A305" s="327">
        <v>3</v>
      </c>
      <c r="B305" s="334" t="s">
        <v>304</v>
      </c>
      <c r="C305" s="305" t="s">
        <v>320</v>
      </c>
      <c r="D305" s="304" t="s">
        <v>156</v>
      </c>
      <c r="E305" s="306">
        <v>180</v>
      </c>
      <c r="F305" s="307">
        <f t="shared" ref="F305" si="350">H305+J305+R305</f>
        <v>7.7877711563200007</v>
      </c>
      <c r="G305" s="315">
        <v>0.13</v>
      </c>
      <c r="H305" s="311">
        <f t="shared" ref="H305" si="351">G305*$P$6/1000</f>
        <v>0.2439463</v>
      </c>
      <c r="I305" s="325">
        <v>0.03</v>
      </c>
      <c r="J305" s="311">
        <f t="shared" ref="J305" si="352">I305*$P$7/1000</f>
        <v>9.137640000000001E-2</v>
      </c>
      <c r="K305" s="217" t="s">
        <v>161</v>
      </c>
      <c r="L305" s="192" t="s">
        <v>262</v>
      </c>
      <c r="M305" s="217">
        <v>0.05</v>
      </c>
      <c r="N305" s="192">
        <v>127.083</v>
      </c>
      <c r="O305" s="193">
        <f t="shared" si="322"/>
        <v>6.3541500000000006</v>
      </c>
      <c r="P305" s="311">
        <f t="shared" ref="P305" si="353">E305*F305</f>
        <v>1401.7988081376002</v>
      </c>
      <c r="Q305" s="311">
        <f t="shared" ref="Q305" si="354">SUM(O305:O309)</f>
        <v>6.3955900000000003</v>
      </c>
      <c r="R305" s="311">
        <f t="shared" ref="R305" si="355">Q305*1.02*1.05*$R$12</f>
        <v>7.4524484563200009</v>
      </c>
    </row>
    <row r="306" spans="1:18" ht="12.75" customHeight="1">
      <c r="A306" s="327"/>
      <c r="B306" s="334"/>
      <c r="C306" s="305"/>
      <c r="D306" s="304"/>
      <c r="E306" s="306"/>
      <c r="F306" s="308"/>
      <c r="G306" s="315"/>
      <c r="H306" s="312"/>
      <c r="I306" s="325"/>
      <c r="J306" s="312"/>
      <c r="K306" s="217" t="s">
        <v>265</v>
      </c>
      <c r="L306" s="217" t="s">
        <v>59</v>
      </c>
      <c r="M306" s="217">
        <v>7.0000000000000007E-2</v>
      </c>
      <c r="N306" s="192">
        <v>0.59199999999999997</v>
      </c>
      <c r="O306" s="193">
        <f t="shared" si="322"/>
        <v>4.1440000000000005E-2</v>
      </c>
      <c r="P306" s="312"/>
      <c r="Q306" s="312"/>
      <c r="R306" s="312"/>
    </row>
    <row r="307" spans="1:18" ht="11.25" customHeight="1">
      <c r="A307" s="327"/>
      <c r="B307" s="334"/>
      <c r="C307" s="305"/>
      <c r="D307" s="304"/>
      <c r="E307" s="306"/>
      <c r="F307" s="308"/>
      <c r="G307" s="315"/>
      <c r="H307" s="312"/>
      <c r="I307" s="325"/>
      <c r="J307" s="312"/>
      <c r="K307" s="217"/>
      <c r="L307" s="217"/>
      <c r="M307" s="218"/>
      <c r="N307" s="192"/>
      <c r="O307" s="193">
        <f t="shared" si="322"/>
        <v>0</v>
      </c>
      <c r="P307" s="312"/>
      <c r="Q307" s="312"/>
      <c r="R307" s="312"/>
    </row>
    <row r="308" spans="1:18" ht="12.75" hidden="1" customHeight="1">
      <c r="A308" s="327"/>
      <c r="B308" s="334"/>
      <c r="C308" s="305"/>
      <c r="D308" s="304"/>
      <c r="E308" s="306"/>
      <c r="F308" s="308"/>
      <c r="G308" s="315"/>
      <c r="H308" s="312"/>
      <c r="I308" s="325"/>
      <c r="J308" s="312"/>
      <c r="K308" s="217"/>
      <c r="L308" s="217"/>
      <c r="M308" s="130"/>
      <c r="N308" s="192"/>
      <c r="O308" s="193">
        <f t="shared" si="322"/>
        <v>0</v>
      </c>
      <c r="P308" s="312"/>
      <c r="Q308" s="312"/>
      <c r="R308" s="312"/>
    </row>
    <row r="309" spans="1:18" ht="12.75" customHeight="1">
      <c r="A309" s="327"/>
      <c r="B309" s="334"/>
      <c r="C309" s="305"/>
      <c r="D309" s="304"/>
      <c r="E309" s="306"/>
      <c r="F309" s="309"/>
      <c r="G309" s="315"/>
      <c r="H309" s="313"/>
      <c r="I309" s="325"/>
      <c r="J309" s="313"/>
      <c r="K309" s="217"/>
      <c r="L309" s="217"/>
      <c r="M309" s="217"/>
      <c r="N309" s="192"/>
      <c r="O309" s="193">
        <f t="shared" si="322"/>
        <v>0</v>
      </c>
      <c r="P309" s="313"/>
      <c r="Q309" s="313"/>
      <c r="R309" s="313"/>
    </row>
    <row r="310" spans="1:18" ht="12.75" customHeight="1">
      <c r="A310" s="327">
        <v>4</v>
      </c>
      <c r="B310" s="334" t="s">
        <v>304</v>
      </c>
      <c r="C310" s="305" t="s">
        <v>321</v>
      </c>
      <c r="D310" s="304" t="s">
        <v>156</v>
      </c>
      <c r="E310" s="306">
        <v>39</v>
      </c>
      <c r="F310" s="307">
        <f t="shared" ref="F310" si="356">H310+J310+R310</f>
        <v>7.7877711563200007</v>
      </c>
      <c r="G310" s="315">
        <v>0.13</v>
      </c>
      <c r="H310" s="311">
        <f t="shared" ref="H310" si="357">G310*$P$6/1000</f>
        <v>0.2439463</v>
      </c>
      <c r="I310" s="325">
        <v>0.03</v>
      </c>
      <c r="J310" s="311">
        <f t="shared" ref="J310" si="358">I310*$P$7/1000</f>
        <v>9.137640000000001E-2</v>
      </c>
      <c r="K310" s="217" t="s">
        <v>161</v>
      </c>
      <c r="L310" s="192" t="s">
        <v>262</v>
      </c>
      <c r="M310" s="217">
        <v>0.05</v>
      </c>
      <c r="N310" s="192">
        <v>127.083</v>
      </c>
      <c r="O310" s="193">
        <f t="shared" si="322"/>
        <v>6.3541500000000006</v>
      </c>
      <c r="P310" s="311">
        <f t="shared" ref="P310" si="359">E310*F310</f>
        <v>303.72307509648004</v>
      </c>
      <c r="Q310" s="311">
        <f t="shared" ref="Q310" si="360">SUM(O310:O314)</f>
        <v>6.3955900000000003</v>
      </c>
      <c r="R310" s="311">
        <f t="shared" ref="R310" si="361">Q310*1.02*1.05*$R$12</f>
        <v>7.4524484563200009</v>
      </c>
    </row>
    <row r="311" spans="1:18" ht="12.75" customHeight="1">
      <c r="A311" s="327"/>
      <c r="B311" s="334"/>
      <c r="C311" s="305"/>
      <c r="D311" s="304"/>
      <c r="E311" s="306"/>
      <c r="F311" s="308"/>
      <c r="G311" s="315"/>
      <c r="H311" s="312"/>
      <c r="I311" s="325"/>
      <c r="J311" s="312"/>
      <c r="K311" s="217" t="s">
        <v>265</v>
      </c>
      <c r="L311" s="217" t="s">
        <v>59</v>
      </c>
      <c r="M311" s="217">
        <v>7.0000000000000007E-2</v>
      </c>
      <c r="N311" s="192">
        <v>0.59199999999999997</v>
      </c>
      <c r="O311" s="193">
        <f t="shared" si="322"/>
        <v>4.1440000000000005E-2</v>
      </c>
      <c r="P311" s="312"/>
      <c r="Q311" s="312"/>
      <c r="R311" s="312"/>
    </row>
    <row r="312" spans="1:18" ht="10.5" customHeight="1">
      <c r="A312" s="327"/>
      <c r="B312" s="334"/>
      <c r="C312" s="305"/>
      <c r="D312" s="304"/>
      <c r="E312" s="306"/>
      <c r="F312" s="308"/>
      <c r="G312" s="315"/>
      <c r="H312" s="312"/>
      <c r="I312" s="325"/>
      <c r="J312" s="312"/>
      <c r="K312" s="217"/>
      <c r="L312" s="217"/>
      <c r="M312" s="218"/>
      <c r="N312" s="192"/>
      <c r="O312" s="193">
        <f t="shared" si="322"/>
        <v>0</v>
      </c>
      <c r="P312" s="312"/>
      <c r="Q312" s="312"/>
      <c r="R312" s="312"/>
    </row>
    <row r="313" spans="1:18" ht="12.75" hidden="1" customHeight="1">
      <c r="A313" s="327"/>
      <c r="B313" s="334"/>
      <c r="C313" s="305"/>
      <c r="D313" s="304"/>
      <c r="E313" s="306"/>
      <c r="F313" s="308"/>
      <c r="G313" s="315"/>
      <c r="H313" s="312"/>
      <c r="I313" s="325"/>
      <c r="J313" s="312"/>
      <c r="K313" s="217"/>
      <c r="L313" s="217"/>
      <c r="M313" s="130"/>
      <c r="N313" s="192"/>
      <c r="O313" s="193">
        <f t="shared" si="322"/>
        <v>0</v>
      </c>
      <c r="P313" s="312"/>
      <c r="Q313" s="312"/>
      <c r="R313" s="312"/>
    </row>
    <row r="314" spans="1:18" ht="12.75" customHeight="1">
      <c r="A314" s="327"/>
      <c r="B314" s="334"/>
      <c r="C314" s="305"/>
      <c r="D314" s="304"/>
      <c r="E314" s="306"/>
      <c r="F314" s="309"/>
      <c r="G314" s="315"/>
      <c r="H314" s="313"/>
      <c r="I314" s="325"/>
      <c r="J314" s="313"/>
      <c r="K314" s="217"/>
      <c r="L314" s="217"/>
      <c r="M314" s="217"/>
      <c r="N314" s="192"/>
      <c r="O314" s="193">
        <f t="shared" si="322"/>
        <v>0</v>
      </c>
      <c r="P314" s="313"/>
      <c r="Q314" s="313"/>
      <c r="R314" s="313"/>
    </row>
    <row r="315" spans="1:18" s="223" customFormat="1" ht="14.25" customHeight="1">
      <c r="A315" s="327">
        <v>5</v>
      </c>
      <c r="B315" s="333" t="s">
        <v>322</v>
      </c>
      <c r="C315" s="395" t="s">
        <v>323</v>
      </c>
      <c r="D315" s="318" t="s">
        <v>324</v>
      </c>
      <c r="E315" s="319">
        <v>4.05</v>
      </c>
      <c r="F315" s="307">
        <f t="shared" ref="F315" si="362">H315+J315+R315</f>
        <v>8.2995874160000014</v>
      </c>
      <c r="G315" s="320">
        <v>0.46</v>
      </c>
      <c r="H315" s="311">
        <f t="shared" ref="H315" si="363">G315*$P$6/1000</f>
        <v>0.86319460000000003</v>
      </c>
      <c r="I315" s="320">
        <v>0.13</v>
      </c>
      <c r="J315" s="311">
        <f t="shared" ref="J315" si="364">I315*$P$7/1000</f>
        <v>0.39596439999999999</v>
      </c>
      <c r="K315" s="222" t="s">
        <v>325</v>
      </c>
      <c r="L315" s="222" t="s">
        <v>162</v>
      </c>
      <c r="M315" s="222">
        <v>10.07</v>
      </c>
      <c r="N315" s="187">
        <v>0.6</v>
      </c>
      <c r="O315" s="152">
        <f t="shared" si="322"/>
        <v>6.0419999999999998</v>
      </c>
      <c r="P315" s="311">
        <f t="shared" ref="P315" si="365">E315*F315</f>
        <v>33.613329034800003</v>
      </c>
      <c r="Q315" s="311">
        <f t="shared" ref="Q315" si="366">SUM(O315:O319)</f>
        <v>6.0419999999999998</v>
      </c>
      <c r="R315" s="311">
        <f t="shared" ref="R315" si="367">Q315*1.02*1.05*$R$12</f>
        <v>7.040428416000001</v>
      </c>
    </row>
    <row r="316" spans="1:18" s="223" customFormat="1" ht="14.25" customHeight="1">
      <c r="A316" s="327"/>
      <c r="B316" s="333"/>
      <c r="C316" s="395"/>
      <c r="D316" s="318"/>
      <c r="E316" s="319"/>
      <c r="F316" s="308"/>
      <c r="G316" s="320"/>
      <c r="H316" s="312"/>
      <c r="I316" s="320"/>
      <c r="J316" s="312"/>
      <c r="K316" s="222"/>
      <c r="L316" s="222"/>
      <c r="M316" s="222"/>
      <c r="N316" s="187"/>
      <c r="O316" s="152">
        <f t="shared" si="322"/>
        <v>0</v>
      </c>
      <c r="P316" s="312"/>
      <c r="Q316" s="312"/>
      <c r="R316" s="312"/>
    </row>
    <row r="317" spans="1:18" s="223" customFormat="1" ht="14.25" customHeight="1">
      <c r="A317" s="327"/>
      <c r="B317" s="333"/>
      <c r="C317" s="395"/>
      <c r="D317" s="318"/>
      <c r="E317" s="319"/>
      <c r="F317" s="308"/>
      <c r="G317" s="320"/>
      <c r="H317" s="312"/>
      <c r="I317" s="320"/>
      <c r="J317" s="312"/>
      <c r="K317" s="222"/>
      <c r="L317" s="222"/>
      <c r="M317" s="222"/>
      <c r="N317" s="187"/>
      <c r="O317" s="152">
        <f t="shared" si="322"/>
        <v>0</v>
      </c>
      <c r="P317" s="312"/>
      <c r="Q317" s="312"/>
      <c r="R317" s="312"/>
    </row>
    <row r="318" spans="1:18" s="223" customFormat="1" ht="14.25" customHeight="1">
      <c r="A318" s="327"/>
      <c r="B318" s="333"/>
      <c r="C318" s="395"/>
      <c r="D318" s="318"/>
      <c r="E318" s="319"/>
      <c r="F318" s="308"/>
      <c r="G318" s="320"/>
      <c r="H318" s="312"/>
      <c r="I318" s="320"/>
      <c r="J318" s="312"/>
      <c r="K318" s="222"/>
      <c r="L318" s="222"/>
      <c r="M318" s="222"/>
      <c r="N318" s="187"/>
      <c r="O318" s="152">
        <f t="shared" si="322"/>
        <v>0</v>
      </c>
      <c r="P318" s="312"/>
      <c r="Q318" s="312"/>
      <c r="R318" s="312"/>
    </row>
    <row r="319" spans="1:18" s="223" customFormat="1" ht="14.25" customHeight="1">
      <c r="A319" s="327"/>
      <c r="B319" s="333"/>
      <c r="C319" s="395"/>
      <c r="D319" s="318"/>
      <c r="E319" s="319"/>
      <c r="F319" s="309"/>
      <c r="G319" s="320"/>
      <c r="H319" s="313"/>
      <c r="I319" s="320"/>
      <c r="J319" s="313"/>
      <c r="K319" s="222"/>
      <c r="L319" s="222"/>
      <c r="M319" s="222"/>
      <c r="N319" s="187"/>
      <c r="O319" s="152">
        <f t="shared" si="322"/>
        <v>0</v>
      </c>
      <c r="P319" s="313"/>
      <c r="Q319" s="313"/>
      <c r="R319" s="313"/>
    </row>
    <row r="320" spans="1:18" s="223" customFormat="1" ht="14.25" customHeight="1">
      <c r="A320" s="327">
        <v>6</v>
      </c>
      <c r="B320" s="333" t="s">
        <v>326</v>
      </c>
      <c r="C320" s="395" t="s">
        <v>331</v>
      </c>
      <c r="D320" s="318" t="s">
        <v>327</v>
      </c>
      <c r="E320" s="319">
        <v>1293</v>
      </c>
      <c r="F320" s="307">
        <f t="shared" ref="F320" si="368">H320+J320+R320</f>
        <v>0.26873189120000002</v>
      </c>
      <c r="G320" s="320">
        <v>1.6E-2</v>
      </c>
      <c r="H320" s="311">
        <f t="shared" ref="H320" si="369">G320*$P$6/1000</f>
        <v>3.0024160000000001E-2</v>
      </c>
      <c r="I320" s="320">
        <v>4.0000000000000001E-3</v>
      </c>
      <c r="J320" s="311">
        <f t="shared" ref="J320" si="370">I320*$P$7/1000</f>
        <v>1.2183520000000002E-2</v>
      </c>
      <c r="K320" s="222" t="s">
        <v>328</v>
      </c>
      <c r="L320" s="222" t="s">
        <v>162</v>
      </c>
      <c r="M320" s="222">
        <v>0.32400000000000001</v>
      </c>
      <c r="N320" s="187">
        <v>0.6</v>
      </c>
      <c r="O320" s="152">
        <f t="shared" si="322"/>
        <v>0.19439999999999999</v>
      </c>
      <c r="P320" s="311">
        <f t="shared" ref="P320" si="371">E320*F320</f>
        <v>347.47033532160003</v>
      </c>
      <c r="Q320" s="311">
        <f t="shared" ref="Q320" si="372">SUM(O320:O324)</f>
        <v>0.19439999999999999</v>
      </c>
      <c r="R320" s="311">
        <f t="shared" ref="R320" si="373">Q320*1.02*1.05*$R$12</f>
        <v>0.22652421120000002</v>
      </c>
    </row>
    <row r="321" spans="1:18" s="223" customFormat="1" ht="14.25" customHeight="1">
      <c r="A321" s="327"/>
      <c r="B321" s="333"/>
      <c r="C321" s="395"/>
      <c r="D321" s="318"/>
      <c r="E321" s="319"/>
      <c r="F321" s="308"/>
      <c r="G321" s="320"/>
      <c r="H321" s="312"/>
      <c r="I321" s="320"/>
      <c r="J321" s="312"/>
      <c r="K321" s="222"/>
      <c r="L321" s="222"/>
      <c r="M321" s="222"/>
      <c r="N321" s="187"/>
      <c r="O321" s="152">
        <f t="shared" si="322"/>
        <v>0</v>
      </c>
      <c r="P321" s="312"/>
      <c r="Q321" s="312"/>
      <c r="R321" s="312"/>
    </row>
    <row r="322" spans="1:18" s="223" customFormat="1" ht="14.25" customHeight="1">
      <c r="A322" s="327"/>
      <c r="B322" s="333"/>
      <c r="C322" s="395"/>
      <c r="D322" s="318"/>
      <c r="E322" s="319"/>
      <c r="F322" s="308"/>
      <c r="G322" s="320"/>
      <c r="H322" s="312"/>
      <c r="I322" s="320"/>
      <c r="J322" s="312"/>
      <c r="K322" s="222"/>
      <c r="L322" s="222"/>
      <c r="M322" s="222"/>
      <c r="N322" s="187"/>
      <c r="O322" s="152">
        <f t="shared" si="322"/>
        <v>0</v>
      </c>
      <c r="P322" s="312"/>
      <c r="Q322" s="312"/>
      <c r="R322" s="312"/>
    </row>
    <row r="323" spans="1:18" s="223" customFormat="1" ht="14.25" customHeight="1">
      <c r="A323" s="327"/>
      <c r="B323" s="333"/>
      <c r="C323" s="395"/>
      <c r="D323" s="318"/>
      <c r="E323" s="319"/>
      <c r="F323" s="308"/>
      <c r="G323" s="320"/>
      <c r="H323" s="312"/>
      <c r="I323" s="320"/>
      <c r="J323" s="312"/>
      <c r="K323" s="222"/>
      <c r="L323" s="222"/>
      <c r="M323" s="222"/>
      <c r="N323" s="187"/>
      <c r="O323" s="152">
        <f t="shared" si="322"/>
        <v>0</v>
      </c>
      <c r="P323" s="312"/>
      <c r="Q323" s="312"/>
      <c r="R323" s="312"/>
    </row>
    <row r="324" spans="1:18" s="223" customFormat="1" ht="14.25" customHeight="1">
      <c r="A324" s="327"/>
      <c r="B324" s="333"/>
      <c r="C324" s="395"/>
      <c r="D324" s="318"/>
      <c r="E324" s="319"/>
      <c r="F324" s="309"/>
      <c r="G324" s="320"/>
      <c r="H324" s="313"/>
      <c r="I324" s="320"/>
      <c r="J324" s="313"/>
      <c r="K324" s="222"/>
      <c r="L324" s="222"/>
      <c r="M324" s="222"/>
      <c r="N324" s="187"/>
      <c r="O324" s="152">
        <f t="shared" si="322"/>
        <v>0</v>
      </c>
      <c r="P324" s="313"/>
      <c r="Q324" s="313"/>
      <c r="R324" s="313"/>
    </row>
    <row r="325" spans="1:18" s="223" customFormat="1" ht="14.25" customHeight="1">
      <c r="A325" s="327">
        <v>7</v>
      </c>
      <c r="B325" s="333" t="s">
        <v>329</v>
      </c>
      <c r="C325" s="395" t="s">
        <v>332</v>
      </c>
      <c r="D325" s="318" t="s">
        <v>327</v>
      </c>
      <c r="E325" s="319">
        <v>1293</v>
      </c>
      <c r="F325" s="307">
        <f t="shared" ref="F325" si="374">H325+J325+R325</f>
        <v>0.79309946600000014</v>
      </c>
      <c r="G325" s="320">
        <v>8.6999999999999994E-2</v>
      </c>
      <c r="H325" s="311">
        <f t="shared" ref="H325" si="375">G325*$P$6/1000</f>
        <v>0.16325636999999998</v>
      </c>
      <c r="I325" s="396">
        <v>2.0000000000000001E-4</v>
      </c>
      <c r="J325" s="311">
        <f t="shared" ref="J325" si="376">I325*$P$7/1000</f>
        <v>6.0917600000000001E-4</v>
      </c>
      <c r="K325" s="222" t="s">
        <v>330</v>
      </c>
      <c r="L325" s="222" t="s">
        <v>162</v>
      </c>
      <c r="M325" s="222">
        <v>0.9</v>
      </c>
      <c r="N325" s="187">
        <v>0.6</v>
      </c>
      <c r="O325" s="152">
        <f t="shared" si="322"/>
        <v>0.54</v>
      </c>
      <c r="P325" s="311">
        <f t="shared" ref="P325" si="377">E325*F325</f>
        <v>1025.4776095380003</v>
      </c>
      <c r="Q325" s="311">
        <f t="shared" ref="Q325" si="378">SUM(O325:O329)</f>
        <v>0.54</v>
      </c>
      <c r="R325" s="311">
        <f t="shared" ref="R325" si="379">Q325*1.02*1.05*$R$12</f>
        <v>0.62923392000000011</v>
      </c>
    </row>
    <row r="326" spans="1:18" s="223" customFormat="1" ht="0.75" customHeight="1">
      <c r="A326" s="327"/>
      <c r="B326" s="333"/>
      <c r="C326" s="395"/>
      <c r="D326" s="318"/>
      <c r="E326" s="319"/>
      <c r="F326" s="308"/>
      <c r="G326" s="320"/>
      <c r="H326" s="312"/>
      <c r="I326" s="396"/>
      <c r="J326" s="312"/>
      <c r="K326" s="222"/>
      <c r="L326" s="222"/>
      <c r="M326" s="222"/>
      <c r="N326" s="187"/>
      <c r="O326" s="152">
        <f t="shared" si="322"/>
        <v>0</v>
      </c>
      <c r="P326" s="312"/>
      <c r="Q326" s="312"/>
      <c r="R326" s="312"/>
    </row>
    <row r="327" spans="1:18" s="223" customFormat="1" ht="14.25" hidden="1" customHeight="1">
      <c r="A327" s="327"/>
      <c r="B327" s="333"/>
      <c r="C327" s="395"/>
      <c r="D327" s="318"/>
      <c r="E327" s="319"/>
      <c r="F327" s="308"/>
      <c r="G327" s="320"/>
      <c r="H327" s="312"/>
      <c r="I327" s="396"/>
      <c r="J327" s="312"/>
      <c r="K327" s="222"/>
      <c r="L327" s="222"/>
      <c r="M327" s="222"/>
      <c r="N327" s="187"/>
      <c r="O327" s="152">
        <f t="shared" si="322"/>
        <v>0</v>
      </c>
      <c r="P327" s="312"/>
      <c r="Q327" s="312"/>
      <c r="R327" s="312"/>
    </row>
    <row r="328" spans="1:18" s="223" customFormat="1" ht="14.25" hidden="1" customHeight="1">
      <c r="A328" s="327"/>
      <c r="B328" s="333"/>
      <c r="C328" s="395"/>
      <c r="D328" s="318"/>
      <c r="E328" s="319"/>
      <c r="F328" s="308"/>
      <c r="G328" s="320"/>
      <c r="H328" s="312"/>
      <c r="I328" s="396"/>
      <c r="J328" s="312"/>
      <c r="K328" s="222"/>
      <c r="L328" s="222"/>
      <c r="M328" s="222"/>
      <c r="N328" s="187"/>
      <c r="O328" s="152">
        <f t="shared" si="322"/>
        <v>0</v>
      </c>
      <c r="P328" s="312"/>
      <c r="Q328" s="312"/>
      <c r="R328" s="312"/>
    </row>
    <row r="329" spans="1:18" s="223" customFormat="1" ht="14.25" customHeight="1">
      <c r="A329" s="327"/>
      <c r="B329" s="333"/>
      <c r="C329" s="395"/>
      <c r="D329" s="318"/>
      <c r="E329" s="319"/>
      <c r="F329" s="309"/>
      <c r="G329" s="320"/>
      <c r="H329" s="313"/>
      <c r="I329" s="396"/>
      <c r="J329" s="313"/>
      <c r="K329" s="222"/>
      <c r="L329" s="222"/>
      <c r="M329" s="222"/>
      <c r="N329" s="187"/>
      <c r="O329" s="152">
        <f t="shared" si="322"/>
        <v>0</v>
      </c>
      <c r="P329" s="313"/>
      <c r="Q329" s="313"/>
      <c r="R329" s="313"/>
    </row>
    <row r="330" spans="1:18" ht="24" customHeight="1">
      <c r="A330" s="327">
        <v>8</v>
      </c>
      <c r="B330" s="305" t="s">
        <v>333</v>
      </c>
      <c r="C330" s="305" t="s">
        <v>334</v>
      </c>
      <c r="D330" s="304" t="s">
        <v>64</v>
      </c>
      <c r="E330" s="306">
        <v>8</v>
      </c>
      <c r="F330" s="307">
        <f t="shared" ref="F330" si="380">H330+J330+R330</f>
        <v>46.105466230752</v>
      </c>
      <c r="G330" s="315">
        <v>3.51</v>
      </c>
      <c r="H330" s="311">
        <f t="shared" ref="H330" si="381">G330*$P$6/1000</f>
        <v>6.5865500999999993</v>
      </c>
      <c r="I330" s="325">
        <v>0.33</v>
      </c>
      <c r="J330" s="311">
        <f t="shared" ref="J330" si="382">I330*$P$7/1000</f>
        <v>1.0051404000000002</v>
      </c>
      <c r="K330" s="229" t="s">
        <v>317</v>
      </c>
      <c r="L330" s="222" t="s">
        <v>335</v>
      </c>
      <c r="M330" s="217">
        <v>0.253</v>
      </c>
      <c r="N330" s="192">
        <v>127.083</v>
      </c>
      <c r="O330" s="193">
        <f t="shared" si="322"/>
        <v>32.151998999999996</v>
      </c>
      <c r="P330" s="311">
        <f t="shared" ref="P330" si="383">E330*F330</f>
        <v>368.843729846016</v>
      </c>
      <c r="Q330" s="311">
        <f t="shared" ref="Q330" si="384">SUM(O330:O334)</f>
        <v>33.051998999999995</v>
      </c>
      <c r="R330" s="311">
        <f t="shared" ref="R330" si="385">Q330*1.02*1.05*$R$12</f>
        <v>38.513775730752002</v>
      </c>
    </row>
    <row r="331" spans="1:18" ht="12.75" customHeight="1">
      <c r="A331" s="327"/>
      <c r="B331" s="305"/>
      <c r="C331" s="305"/>
      <c r="D331" s="304"/>
      <c r="E331" s="306"/>
      <c r="F331" s="308"/>
      <c r="G331" s="315"/>
      <c r="H331" s="312"/>
      <c r="I331" s="325"/>
      <c r="J331" s="312"/>
      <c r="K331" s="217" t="s">
        <v>336</v>
      </c>
      <c r="L331" s="217" t="s">
        <v>64</v>
      </c>
      <c r="M331" s="217">
        <v>1</v>
      </c>
      <c r="N331" s="192">
        <v>0.3</v>
      </c>
      <c r="O331" s="193">
        <f t="shared" si="322"/>
        <v>0.3</v>
      </c>
      <c r="P331" s="312"/>
      <c r="Q331" s="312"/>
      <c r="R331" s="312"/>
    </row>
    <row r="332" spans="1:18" ht="12.75" customHeight="1">
      <c r="A332" s="327"/>
      <c r="B332" s="305"/>
      <c r="C332" s="305"/>
      <c r="D332" s="304"/>
      <c r="E332" s="306"/>
      <c r="F332" s="308"/>
      <c r="G332" s="315"/>
      <c r="H332" s="312"/>
      <c r="I332" s="325"/>
      <c r="J332" s="312"/>
      <c r="K332" s="217" t="s">
        <v>337</v>
      </c>
      <c r="L332" s="217" t="s">
        <v>64</v>
      </c>
      <c r="M332" s="218">
        <v>1</v>
      </c>
      <c r="N332" s="192">
        <v>0.6</v>
      </c>
      <c r="O332" s="193">
        <f t="shared" si="322"/>
        <v>0.6</v>
      </c>
      <c r="P332" s="312"/>
      <c r="Q332" s="312"/>
      <c r="R332" s="312"/>
    </row>
    <row r="333" spans="1:18" ht="12.75" customHeight="1">
      <c r="A333" s="327"/>
      <c r="B333" s="305"/>
      <c r="C333" s="305"/>
      <c r="D333" s="304"/>
      <c r="E333" s="306"/>
      <c r="F333" s="308"/>
      <c r="G333" s="315"/>
      <c r="H333" s="312"/>
      <c r="I333" s="325"/>
      <c r="J333" s="312"/>
      <c r="K333" s="217"/>
      <c r="L333" s="217"/>
      <c r="M333" s="130"/>
      <c r="N333" s="192"/>
      <c r="O333" s="193">
        <f t="shared" si="322"/>
        <v>0</v>
      </c>
      <c r="P333" s="312"/>
      <c r="Q333" s="312"/>
      <c r="R333" s="312"/>
    </row>
    <row r="334" spans="1:18" ht="12.75" customHeight="1">
      <c r="A334" s="327"/>
      <c r="B334" s="305"/>
      <c r="C334" s="305"/>
      <c r="D334" s="304"/>
      <c r="E334" s="306"/>
      <c r="F334" s="309"/>
      <c r="G334" s="315"/>
      <c r="H334" s="313"/>
      <c r="I334" s="325"/>
      <c r="J334" s="313"/>
      <c r="K334" s="217"/>
      <c r="L334" s="217"/>
      <c r="M334" s="217"/>
      <c r="N334" s="192"/>
      <c r="O334" s="193">
        <f t="shared" si="322"/>
        <v>0</v>
      </c>
      <c r="P334" s="313"/>
      <c r="Q334" s="313"/>
      <c r="R334" s="313"/>
    </row>
    <row r="335" spans="1:18" s="223" customFormat="1" ht="16.5" customHeight="1">
      <c r="A335" s="327">
        <v>9</v>
      </c>
      <c r="B335" s="333" t="s">
        <v>254</v>
      </c>
      <c r="C335" s="305" t="s">
        <v>338</v>
      </c>
      <c r="D335" s="318" t="s">
        <v>255</v>
      </c>
      <c r="E335" s="319">
        <f>+E330*7.5</f>
        <v>60</v>
      </c>
      <c r="F335" s="307">
        <f t="shared" ref="F335" si="386">H335+J335+R335</f>
        <v>5.3784680655999999</v>
      </c>
      <c r="G335" s="320">
        <v>0.45800000000000002</v>
      </c>
      <c r="H335" s="311">
        <f t="shared" ref="H335" si="387">G335*$P$6/1000</f>
        <v>0.85944158000000004</v>
      </c>
      <c r="I335" s="320">
        <v>4.1000000000000003E-3</v>
      </c>
      <c r="J335" s="311">
        <f t="shared" ref="J335" si="388">I335*$P$7/1000</f>
        <v>1.2488108000000003E-2</v>
      </c>
      <c r="K335" s="222" t="s">
        <v>256</v>
      </c>
      <c r="L335" s="222" t="s">
        <v>255</v>
      </c>
      <c r="M335" s="222">
        <v>1.1499999999999999</v>
      </c>
      <c r="N335" s="187">
        <v>3.363</v>
      </c>
      <c r="O335" s="152">
        <f t="shared" si="322"/>
        <v>3.8674499999999998</v>
      </c>
      <c r="P335" s="311">
        <f t="shared" ref="P335" si="389">E335*F335</f>
        <v>322.70808393599998</v>
      </c>
      <c r="Q335" s="311">
        <f t="shared" ref="Q335" si="390">SUM(O335:O339)</f>
        <v>3.8674499999999998</v>
      </c>
      <c r="R335" s="311">
        <f t="shared" ref="R335" si="391">Q335*1.02*1.05*$R$12</f>
        <v>4.5065383776000001</v>
      </c>
    </row>
    <row r="336" spans="1:18" s="223" customFormat="1">
      <c r="A336" s="327"/>
      <c r="B336" s="333"/>
      <c r="C336" s="305"/>
      <c r="D336" s="318"/>
      <c r="E336" s="319"/>
      <c r="F336" s="308"/>
      <c r="G336" s="320"/>
      <c r="H336" s="312"/>
      <c r="I336" s="320"/>
      <c r="J336" s="312"/>
      <c r="K336" s="222"/>
      <c r="L336" s="222"/>
      <c r="M336" s="222"/>
      <c r="N336" s="187"/>
      <c r="O336" s="152">
        <f t="shared" si="322"/>
        <v>0</v>
      </c>
      <c r="P336" s="312"/>
      <c r="Q336" s="312"/>
      <c r="R336" s="312"/>
    </row>
    <row r="337" spans="1:18" s="223" customFormat="1">
      <c r="A337" s="327"/>
      <c r="B337" s="333"/>
      <c r="C337" s="305"/>
      <c r="D337" s="318"/>
      <c r="E337" s="319"/>
      <c r="F337" s="308"/>
      <c r="G337" s="320"/>
      <c r="H337" s="312"/>
      <c r="I337" s="320"/>
      <c r="J337" s="312"/>
      <c r="K337" s="222"/>
      <c r="L337" s="222"/>
      <c r="M337" s="222"/>
      <c r="N337" s="187"/>
      <c r="O337" s="152">
        <f t="shared" si="322"/>
        <v>0</v>
      </c>
      <c r="P337" s="312"/>
      <c r="Q337" s="312"/>
      <c r="R337" s="312"/>
    </row>
    <row r="338" spans="1:18" s="223" customFormat="1">
      <c r="A338" s="327"/>
      <c r="B338" s="333"/>
      <c r="C338" s="305"/>
      <c r="D338" s="318"/>
      <c r="E338" s="319"/>
      <c r="F338" s="308"/>
      <c r="G338" s="320"/>
      <c r="H338" s="312"/>
      <c r="I338" s="320"/>
      <c r="J338" s="312"/>
      <c r="K338" s="222"/>
      <c r="L338" s="222"/>
      <c r="M338" s="222"/>
      <c r="N338" s="187"/>
      <c r="O338" s="152">
        <f t="shared" si="322"/>
        <v>0</v>
      </c>
      <c r="P338" s="312"/>
      <c r="Q338" s="312"/>
      <c r="R338" s="312"/>
    </row>
    <row r="339" spans="1:18" s="223" customFormat="1" ht="9" customHeight="1">
      <c r="A339" s="327"/>
      <c r="B339" s="333"/>
      <c r="C339" s="305"/>
      <c r="D339" s="318"/>
      <c r="E339" s="319"/>
      <c r="F339" s="309"/>
      <c r="G339" s="320"/>
      <c r="H339" s="313"/>
      <c r="I339" s="320"/>
      <c r="J339" s="313"/>
      <c r="K339" s="222"/>
      <c r="L339" s="222"/>
      <c r="M339" s="222"/>
      <c r="N339" s="187"/>
      <c r="O339" s="152">
        <f t="shared" si="322"/>
        <v>0</v>
      </c>
      <c r="P339" s="313"/>
      <c r="Q339" s="313"/>
      <c r="R339" s="313"/>
    </row>
    <row r="340" spans="1:18" ht="12" customHeight="1">
      <c r="A340" s="327">
        <v>10</v>
      </c>
      <c r="B340" s="336" t="s">
        <v>348</v>
      </c>
      <c r="C340" s="305" t="s">
        <v>347</v>
      </c>
      <c r="D340" s="318" t="s">
        <v>255</v>
      </c>
      <c r="E340" s="328">
        <f>1.9*8</f>
        <v>15.2</v>
      </c>
      <c r="F340" s="307">
        <f>H340+J340+R340</f>
        <v>1.9302074200960002</v>
      </c>
      <c r="G340" s="328">
        <v>0.77400000000000002</v>
      </c>
      <c r="H340" s="311">
        <f>G340*$P$6/1000</f>
        <v>1.4524187400000002</v>
      </c>
      <c r="I340" s="328">
        <v>6.9999999999999999E-4</v>
      </c>
      <c r="J340" s="311">
        <f>I340*$P$7/1000</f>
        <v>2.1321159999999999E-3</v>
      </c>
      <c r="K340" s="138" t="s">
        <v>204</v>
      </c>
      <c r="L340" s="197" t="s">
        <v>59</v>
      </c>
      <c r="M340" s="197">
        <v>0.253</v>
      </c>
      <c r="N340" s="185">
        <v>1.2729999999999999</v>
      </c>
      <c r="O340" s="204">
        <f t="shared" si="322"/>
        <v>0.32206899999999999</v>
      </c>
      <c r="P340" s="311">
        <f>E340*F340</f>
        <v>29.339152785459202</v>
      </c>
      <c r="Q340" s="311">
        <f t="shared" ref="Q340" si="392">SUM(O340:O344)</f>
        <v>0.40820199999999995</v>
      </c>
      <c r="R340" s="311">
        <f t="shared" ref="R340" si="393">Q340*1.02*1.05*$R$12</f>
        <v>0.47565656409599999</v>
      </c>
    </row>
    <row r="341" spans="1:18" ht="12" customHeight="1">
      <c r="A341" s="327"/>
      <c r="B341" s="336"/>
      <c r="C341" s="305"/>
      <c r="D341" s="318"/>
      <c r="E341" s="328"/>
      <c r="F341" s="308"/>
      <c r="G341" s="328"/>
      <c r="H341" s="312"/>
      <c r="I341" s="328"/>
      <c r="J341" s="312"/>
      <c r="K341" s="203" t="s">
        <v>163</v>
      </c>
      <c r="L341" s="185" t="s">
        <v>59</v>
      </c>
      <c r="M341" s="185">
        <v>0.39</v>
      </c>
      <c r="N341" s="185">
        <v>0.17599999999999999</v>
      </c>
      <c r="O341" s="204">
        <f t="shared" si="322"/>
        <v>6.8639999999999993E-2</v>
      </c>
      <c r="P341" s="312"/>
      <c r="Q341" s="312"/>
      <c r="R341" s="312"/>
    </row>
    <row r="342" spans="1:18" ht="12" customHeight="1">
      <c r="A342" s="327"/>
      <c r="B342" s="336"/>
      <c r="C342" s="305"/>
      <c r="D342" s="318"/>
      <c r="E342" s="328"/>
      <c r="F342" s="308"/>
      <c r="G342" s="328"/>
      <c r="H342" s="312"/>
      <c r="I342" s="328"/>
      <c r="J342" s="312"/>
      <c r="K342" s="203" t="s">
        <v>205</v>
      </c>
      <c r="L342" s="185" t="s">
        <v>59</v>
      </c>
      <c r="M342" s="185">
        <v>2.1000000000000001E-2</v>
      </c>
      <c r="N342" s="185">
        <v>0.83299999999999996</v>
      </c>
      <c r="O342" s="204">
        <f t="shared" si="322"/>
        <v>1.7493000000000002E-2</v>
      </c>
      <c r="P342" s="312"/>
      <c r="Q342" s="312"/>
      <c r="R342" s="312"/>
    </row>
    <row r="343" spans="1:18" ht="12" customHeight="1">
      <c r="A343" s="327"/>
      <c r="B343" s="336"/>
      <c r="C343" s="305"/>
      <c r="D343" s="318"/>
      <c r="E343" s="328"/>
      <c r="F343" s="308"/>
      <c r="G343" s="328"/>
      <c r="H343" s="312"/>
      <c r="I343" s="328"/>
      <c r="J343" s="312"/>
      <c r="K343" s="203"/>
      <c r="L343" s="185"/>
      <c r="M343" s="185"/>
      <c r="N343" s="185"/>
      <c r="O343" s="204">
        <f t="shared" si="322"/>
        <v>0</v>
      </c>
      <c r="P343" s="312"/>
      <c r="Q343" s="312"/>
      <c r="R343" s="312"/>
    </row>
    <row r="344" spans="1:18" ht="6" customHeight="1">
      <c r="A344" s="327"/>
      <c r="B344" s="336"/>
      <c r="C344" s="305"/>
      <c r="D344" s="318"/>
      <c r="E344" s="328"/>
      <c r="F344" s="309"/>
      <c r="G344" s="328"/>
      <c r="H344" s="313"/>
      <c r="I344" s="328"/>
      <c r="J344" s="313"/>
      <c r="K344" s="203"/>
      <c r="L344" s="185"/>
      <c r="M344" s="185"/>
      <c r="N344" s="185"/>
      <c r="O344" s="204">
        <f t="shared" si="322"/>
        <v>0</v>
      </c>
      <c r="P344" s="313"/>
      <c r="Q344" s="313"/>
      <c r="R344" s="313"/>
    </row>
    <row r="345" spans="1:18">
      <c r="A345" s="304">
        <v>11</v>
      </c>
      <c r="B345" s="305" t="s">
        <v>339</v>
      </c>
      <c r="C345" s="305" t="s">
        <v>424</v>
      </c>
      <c r="D345" s="304" t="s">
        <v>340</v>
      </c>
      <c r="E345" s="304">
        <v>13</v>
      </c>
      <c r="F345" s="306">
        <f>H345+J345+R345</f>
        <v>86.980687039652494</v>
      </c>
      <c r="G345" s="310">
        <v>2.12</v>
      </c>
      <c r="H345" s="303">
        <f>G345*$P$6/1000</f>
        <v>3.9782012</v>
      </c>
      <c r="I345" s="310">
        <v>0.03</v>
      </c>
      <c r="J345" s="303">
        <f>I345*$P$7/1000</f>
        <v>9.137640000000001E-2</v>
      </c>
      <c r="K345" s="217" t="s">
        <v>341</v>
      </c>
      <c r="L345" s="217" t="s">
        <v>232</v>
      </c>
      <c r="M345" s="217">
        <v>14.3</v>
      </c>
      <c r="N345" s="192">
        <v>3.2</v>
      </c>
      <c r="O345" s="193">
        <f t="shared" si="322"/>
        <v>45.760000000000005</v>
      </c>
      <c r="P345" s="303">
        <f>E345*F345</f>
        <v>1130.7489315154824</v>
      </c>
      <c r="Q345" s="303">
        <f>SUM(O345:O350)</f>
        <v>71.153187510000009</v>
      </c>
      <c r="R345" s="303">
        <f>Q345*1.02*1.05*$R$12</f>
        <v>82.911109439652492</v>
      </c>
    </row>
    <row r="346" spans="1:18">
      <c r="A346" s="304"/>
      <c r="B346" s="305"/>
      <c r="C346" s="305"/>
      <c r="D346" s="304"/>
      <c r="E346" s="304"/>
      <c r="F346" s="306"/>
      <c r="G346" s="310"/>
      <c r="H346" s="303"/>
      <c r="I346" s="310"/>
      <c r="J346" s="303"/>
      <c r="K346" s="217" t="s">
        <v>342</v>
      </c>
      <c r="L346" s="217" t="s">
        <v>151</v>
      </c>
      <c r="M346" s="217">
        <v>1</v>
      </c>
      <c r="N346" s="192">
        <v>4.3</v>
      </c>
      <c r="O346" s="193">
        <f t="shared" si="322"/>
        <v>4.3</v>
      </c>
      <c r="P346" s="303"/>
      <c r="Q346" s="303"/>
      <c r="R346" s="303"/>
    </row>
    <row r="347" spans="1:18">
      <c r="A347" s="304"/>
      <c r="B347" s="305"/>
      <c r="C347" s="305"/>
      <c r="D347" s="304"/>
      <c r="E347" s="304"/>
      <c r="F347" s="306"/>
      <c r="G347" s="310"/>
      <c r="H347" s="303"/>
      <c r="I347" s="310"/>
      <c r="J347" s="303"/>
      <c r="K347" s="217" t="s">
        <v>343</v>
      </c>
      <c r="L347" s="217" t="s">
        <v>151</v>
      </c>
      <c r="M347" s="217">
        <v>2</v>
      </c>
      <c r="N347" s="192">
        <v>1.292</v>
      </c>
      <c r="O347" s="193">
        <f t="shared" si="322"/>
        <v>2.5840000000000001</v>
      </c>
      <c r="P347" s="303"/>
      <c r="Q347" s="303"/>
      <c r="R347" s="303"/>
    </row>
    <row r="348" spans="1:18">
      <c r="A348" s="304"/>
      <c r="B348" s="305"/>
      <c r="C348" s="305"/>
      <c r="D348" s="304"/>
      <c r="E348" s="304"/>
      <c r="F348" s="306"/>
      <c r="G348" s="310"/>
      <c r="H348" s="303"/>
      <c r="I348" s="310"/>
      <c r="J348" s="303"/>
      <c r="K348" s="217" t="s">
        <v>344</v>
      </c>
      <c r="L348" s="217" t="s">
        <v>151</v>
      </c>
      <c r="M348" s="217">
        <v>1</v>
      </c>
      <c r="N348" s="192">
        <v>1.292</v>
      </c>
      <c r="O348" s="193">
        <f t="shared" si="322"/>
        <v>1.292</v>
      </c>
      <c r="P348" s="303"/>
      <c r="Q348" s="303"/>
      <c r="R348" s="303"/>
    </row>
    <row r="349" spans="1:18">
      <c r="A349" s="304"/>
      <c r="B349" s="305"/>
      <c r="C349" s="305"/>
      <c r="D349" s="304"/>
      <c r="E349" s="304"/>
      <c r="F349" s="306"/>
      <c r="G349" s="310"/>
      <c r="H349" s="303"/>
      <c r="I349" s="310"/>
      <c r="J349" s="303"/>
      <c r="K349" s="217" t="s">
        <v>345</v>
      </c>
      <c r="L349" s="217" t="s">
        <v>162</v>
      </c>
      <c r="M349" s="217">
        <v>8.6</v>
      </c>
      <c r="N349" s="192">
        <v>2</v>
      </c>
      <c r="O349" s="193">
        <f t="shared" si="322"/>
        <v>17.2</v>
      </c>
      <c r="P349" s="303"/>
      <c r="Q349" s="303"/>
      <c r="R349" s="303"/>
    </row>
    <row r="350" spans="1:18" ht="12.75" customHeight="1">
      <c r="A350" s="304"/>
      <c r="B350" s="305"/>
      <c r="C350" s="305"/>
      <c r="D350" s="304"/>
      <c r="E350" s="304"/>
      <c r="F350" s="306"/>
      <c r="G350" s="310"/>
      <c r="H350" s="303"/>
      <c r="I350" s="310"/>
      <c r="J350" s="303"/>
      <c r="K350" s="217" t="s">
        <v>346</v>
      </c>
      <c r="L350" s="217" t="s">
        <v>162</v>
      </c>
      <c r="M350" s="217">
        <v>0.03</v>
      </c>
      <c r="N350" s="192">
        <v>0.57291700000000001</v>
      </c>
      <c r="O350" s="193">
        <f t="shared" si="322"/>
        <v>1.718751E-2</v>
      </c>
      <c r="P350" s="303"/>
      <c r="Q350" s="303"/>
      <c r="R350" s="303"/>
    </row>
    <row r="351" spans="1:18" ht="12.75" customHeight="1">
      <c r="A351" s="304">
        <v>12</v>
      </c>
      <c r="B351" s="305" t="s">
        <v>420</v>
      </c>
      <c r="C351" s="305" t="s">
        <v>417</v>
      </c>
      <c r="D351" s="327" t="s">
        <v>62</v>
      </c>
      <c r="E351" s="375">
        <v>200</v>
      </c>
      <c r="F351" s="306">
        <f>H351+J351+R351</f>
        <v>16.863184042464002</v>
      </c>
      <c r="G351" s="315">
        <v>0.41</v>
      </c>
      <c r="H351" s="321">
        <f>G351*$P$6/1000</f>
        <v>0.76936910000000003</v>
      </c>
      <c r="I351" s="325">
        <v>7.0000000000000007E-2</v>
      </c>
      <c r="J351" s="303">
        <f>I351*$P$7/1000</f>
        <v>0.21321160000000003</v>
      </c>
      <c r="K351" s="222" t="s">
        <v>256</v>
      </c>
      <c r="L351" s="222" t="s">
        <v>255</v>
      </c>
      <c r="M351" s="222">
        <v>1.57</v>
      </c>
      <c r="N351" s="203">
        <v>3.363</v>
      </c>
      <c r="O351" s="156">
        <f t="shared" si="322"/>
        <v>5.2799100000000001</v>
      </c>
      <c r="P351" s="303">
        <f>E351*F351</f>
        <v>3372.6368084928004</v>
      </c>
      <c r="Q351" s="303">
        <f>SUM(O351:O355)</f>
        <v>13.628518</v>
      </c>
      <c r="R351" s="303">
        <f>Q351*1.02*1.05*$R$12</f>
        <v>15.880603342464001</v>
      </c>
    </row>
    <row r="352" spans="1:18" ht="12.75" customHeight="1">
      <c r="A352" s="304"/>
      <c r="B352" s="305"/>
      <c r="C352" s="305"/>
      <c r="D352" s="327"/>
      <c r="E352" s="375"/>
      <c r="F352" s="306"/>
      <c r="G352" s="315"/>
      <c r="H352" s="322"/>
      <c r="I352" s="325"/>
      <c r="J352" s="303"/>
      <c r="K352" s="217" t="s">
        <v>265</v>
      </c>
      <c r="L352" s="217" t="s">
        <v>59</v>
      </c>
      <c r="M352" s="217">
        <v>0.128</v>
      </c>
      <c r="N352" s="192">
        <v>0.59199999999999997</v>
      </c>
      <c r="O352" s="156">
        <f t="shared" si="322"/>
        <v>7.5775999999999996E-2</v>
      </c>
      <c r="P352" s="303"/>
      <c r="Q352" s="303"/>
      <c r="R352" s="303"/>
    </row>
    <row r="353" spans="1:18" ht="12.75" customHeight="1">
      <c r="A353" s="304"/>
      <c r="B353" s="305"/>
      <c r="C353" s="305"/>
      <c r="D353" s="327"/>
      <c r="E353" s="375"/>
      <c r="F353" s="306"/>
      <c r="G353" s="315"/>
      <c r="H353" s="322"/>
      <c r="I353" s="325"/>
      <c r="J353" s="303"/>
      <c r="K353" s="217" t="s">
        <v>318</v>
      </c>
      <c r="L353" s="217" t="s">
        <v>59</v>
      </c>
      <c r="M353" s="218">
        <v>4.0599999999999996</v>
      </c>
      <c r="N353" s="203">
        <v>2</v>
      </c>
      <c r="O353" s="156">
        <f t="shared" si="322"/>
        <v>8.1199999999999992</v>
      </c>
      <c r="P353" s="303"/>
      <c r="Q353" s="303"/>
      <c r="R353" s="303"/>
    </row>
    <row r="354" spans="1:18" ht="12.75" customHeight="1">
      <c r="A354" s="304"/>
      <c r="B354" s="305"/>
      <c r="C354" s="305"/>
      <c r="D354" s="327"/>
      <c r="E354" s="375"/>
      <c r="F354" s="306"/>
      <c r="G354" s="315"/>
      <c r="H354" s="322"/>
      <c r="I354" s="325"/>
      <c r="J354" s="303"/>
      <c r="K354" s="217" t="s">
        <v>145</v>
      </c>
      <c r="L354" s="217" t="s">
        <v>59</v>
      </c>
      <c r="M354" s="130">
        <v>0.128</v>
      </c>
      <c r="N354" s="203">
        <v>1.194</v>
      </c>
      <c r="O354" s="156">
        <f t="shared" si="322"/>
        <v>0.152832</v>
      </c>
      <c r="P354" s="303"/>
      <c r="Q354" s="303"/>
      <c r="R354" s="303"/>
    </row>
    <row r="355" spans="1:18" ht="12.75" customHeight="1">
      <c r="A355" s="304"/>
      <c r="B355" s="305"/>
      <c r="C355" s="305"/>
      <c r="D355" s="327"/>
      <c r="E355" s="375"/>
      <c r="F355" s="306"/>
      <c r="G355" s="315"/>
      <c r="H355" s="323"/>
      <c r="I355" s="325"/>
      <c r="J355" s="303"/>
      <c r="K355" s="217"/>
      <c r="L355" s="217"/>
      <c r="M355" s="217"/>
      <c r="N355" s="192"/>
      <c r="O355" s="156">
        <f t="shared" si="322"/>
        <v>0</v>
      </c>
      <c r="P355" s="303"/>
      <c r="Q355" s="303"/>
      <c r="R355" s="303"/>
    </row>
    <row r="356" spans="1:18" s="223" customFormat="1" ht="16.5" customHeight="1">
      <c r="A356" s="304">
        <v>13</v>
      </c>
      <c r="B356" s="333" t="s">
        <v>254</v>
      </c>
      <c r="C356" s="305" t="s">
        <v>353</v>
      </c>
      <c r="D356" s="318" t="s">
        <v>255</v>
      </c>
      <c r="E356" s="319">
        <v>65</v>
      </c>
      <c r="F356" s="306">
        <f t="shared" ref="F356" si="394">H356+J356+R356</f>
        <v>5.3784680655999999</v>
      </c>
      <c r="G356" s="320">
        <v>0.45800000000000002</v>
      </c>
      <c r="H356" s="321">
        <f t="shared" ref="H356" si="395">G356*$P$6/1000</f>
        <v>0.85944158000000004</v>
      </c>
      <c r="I356" s="320">
        <v>4.1000000000000003E-3</v>
      </c>
      <c r="J356" s="303">
        <f t="shared" ref="J356" si="396">I356*$P$7/1000</f>
        <v>1.2488108000000003E-2</v>
      </c>
      <c r="K356" s="222" t="s">
        <v>256</v>
      </c>
      <c r="L356" s="222" t="s">
        <v>255</v>
      </c>
      <c r="M356" s="222">
        <v>1.1499999999999999</v>
      </c>
      <c r="N356" s="187">
        <v>3.363</v>
      </c>
      <c r="O356" s="152">
        <f t="shared" si="322"/>
        <v>3.8674499999999998</v>
      </c>
      <c r="P356" s="303">
        <f t="shared" ref="P356" si="397">E356*F356</f>
        <v>349.60042426399997</v>
      </c>
      <c r="Q356" s="303">
        <f t="shared" ref="Q356" si="398">SUM(O356:O360)</f>
        <v>3.8674499999999998</v>
      </c>
      <c r="R356" s="303">
        <f t="shared" ref="R356" si="399">Q356*1.02*1.05*$R$12</f>
        <v>4.5065383776000001</v>
      </c>
    </row>
    <row r="357" spans="1:18" s="223" customFormat="1">
      <c r="A357" s="304"/>
      <c r="B357" s="333"/>
      <c r="C357" s="305"/>
      <c r="D357" s="318"/>
      <c r="E357" s="319"/>
      <c r="F357" s="306"/>
      <c r="G357" s="320"/>
      <c r="H357" s="322"/>
      <c r="I357" s="320"/>
      <c r="J357" s="303"/>
      <c r="K357" s="222"/>
      <c r="L357" s="222"/>
      <c r="M357" s="222"/>
      <c r="N357" s="187"/>
      <c r="O357" s="152">
        <f t="shared" si="322"/>
        <v>0</v>
      </c>
      <c r="P357" s="303"/>
      <c r="Q357" s="303"/>
      <c r="R357" s="303"/>
    </row>
    <row r="358" spans="1:18" s="223" customFormat="1">
      <c r="A358" s="304"/>
      <c r="B358" s="333"/>
      <c r="C358" s="305"/>
      <c r="D358" s="318"/>
      <c r="E358" s="319"/>
      <c r="F358" s="306"/>
      <c r="G358" s="320"/>
      <c r="H358" s="322"/>
      <c r="I358" s="320"/>
      <c r="J358" s="303"/>
      <c r="K358" s="222"/>
      <c r="L358" s="222"/>
      <c r="M358" s="222"/>
      <c r="N358" s="187"/>
      <c r="O358" s="152">
        <f t="shared" si="322"/>
        <v>0</v>
      </c>
      <c r="P358" s="303"/>
      <c r="Q358" s="303"/>
      <c r="R358" s="303"/>
    </row>
    <row r="359" spans="1:18" s="223" customFormat="1">
      <c r="A359" s="304"/>
      <c r="B359" s="333"/>
      <c r="C359" s="305"/>
      <c r="D359" s="318"/>
      <c r="E359" s="319"/>
      <c r="F359" s="306"/>
      <c r="G359" s="320"/>
      <c r="H359" s="322"/>
      <c r="I359" s="320"/>
      <c r="J359" s="303"/>
      <c r="K359" s="222"/>
      <c r="L359" s="222"/>
      <c r="M359" s="222"/>
      <c r="N359" s="187"/>
      <c r="O359" s="152">
        <f t="shared" si="322"/>
        <v>0</v>
      </c>
      <c r="P359" s="303"/>
      <c r="Q359" s="303"/>
      <c r="R359" s="303"/>
    </row>
    <row r="360" spans="1:18" s="223" customFormat="1" ht="4.5" customHeight="1">
      <c r="A360" s="304"/>
      <c r="B360" s="333"/>
      <c r="C360" s="305"/>
      <c r="D360" s="318"/>
      <c r="E360" s="319"/>
      <c r="F360" s="306"/>
      <c r="G360" s="320"/>
      <c r="H360" s="323"/>
      <c r="I360" s="320"/>
      <c r="J360" s="303"/>
      <c r="K360" s="222"/>
      <c r="L360" s="222"/>
      <c r="M360" s="222"/>
      <c r="N360" s="187"/>
      <c r="O360" s="152">
        <f t="shared" si="322"/>
        <v>0</v>
      </c>
      <c r="P360" s="303"/>
      <c r="Q360" s="303"/>
      <c r="R360" s="303"/>
    </row>
    <row r="361" spans="1:18">
      <c r="A361" s="304">
        <v>14</v>
      </c>
      <c r="B361" s="333" t="s">
        <v>254</v>
      </c>
      <c r="C361" s="305" t="s">
        <v>349</v>
      </c>
      <c r="D361" s="318" t="s">
        <v>255</v>
      </c>
      <c r="E361" s="306">
        <v>35</v>
      </c>
      <c r="F361" s="306">
        <f t="shared" ref="F361" si="400">H361+J361+R361</f>
        <v>5.3784680655999999</v>
      </c>
      <c r="G361" s="320">
        <v>0.45800000000000002</v>
      </c>
      <c r="H361" s="321">
        <f t="shared" ref="H361" si="401">G361*$P$6/1000</f>
        <v>0.85944158000000004</v>
      </c>
      <c r="I361" s="320">
        <v>4.1000000000000003E-3</v>
      </c>
      <c r="J361" s="303">
        <f t="shared" ref="J361" si="402">I361*$P$7/1000</f>
        <v>1.2488108000000003E-2</v>
      </c>
      <c r="K361" s="222" t="s">
        <v>256</v>
      </c>
      <c r="L361" s="222" t="s">
        <v>255</v>
      </c>
      <c r="M361" s="222">
        <v>1.1499999999999999</v>
      </c>
      <c r="N361" s="187">
        <v>3.363</v>
      </c>
      <c r="O361" s="156">
        <f t="shared" si="322"/>
        <v>3.8674499999999998</v>
      </c>
      <c r="P361" s="303">
        <f t="shared" ref="P361" si="403">E361*F361</f>
        <v>188.24638229600001</v>
      </c>
      <c r="Q361" s="303">
        <f t="shared" ref="Q361" si="404">SUM(O361:O365)</f>
        <v>3.8674499999999998</v>
      </c>
      <c r="R361" s="303">
        <f t="shared" ref="R361" si="405">Q361*1.02*1.05*$R$12</f>
        <v>4.5065383776000001</v>
      </c>
    </row>
    <row r="362" spans="1:18">
      <c r="A362" s="304"/>
      <c r="B362" s="333"/>
      <c r="C362" s="305"/>
      <c r="D362" s="318"/>
      <c r="E362" s="306"/>
      <c r="F362" s="306"/>
      <c r="G362" s="320"/>
      <c r="H362" s="322"/>
      <c r="I362" s="320"/>
      <c r="J362" s="303"/>
      <c r="K362" s="222"/>
      <c r="L362" s="222"/>
      <c r="M362" s="222"/>
      <c r="N362" s="187"/>
      <c r="O362" s="156">
        <f t="shared" si="322"/>
        <v>0</v>
      </c>
      <c r="P362" s="303"/>
      <c r="Q362" s="303"/>
      <c r="R362" s="303"/>
    </row>
    <row r="363" spans="1:18">
      <c r="A363" s="304"/>
      <c r="B363" s="333"/>
      <c r="C363" s="305"/>
      <c r="D363" s="318"/>
      <c r="E363" s="306"/>
      <c r="F363" s="306"/>
      <c r="G363" s="320"/>
      <c r="H363" s="322"/>
      <c r="I363" s="320"/>
      <c r="J363" s="303"/>
      <c r="K363" s="222"/>
      <c r="L363" s="222"/>
      <c r="M363" s="222"/>
      <c r="N363" s="187"/>
      <c r="O363" s="156">
        <f t="shared" si="322"/>
        <v>0</v>
      </c>
      <c r="P363" s="303"/>
      <c r="Q363" s="303"/>
      <c r="R363" s="303"/>
    </row>
    <row r="364" spans="1:18">
      <c r="A364" s="304"/>
      <c r="B364" s="333"/>
      <c r="C364" s="305"/>
      <c r="D364" s="318"/>
      <c r="E364" s="306"/>
      <c r="F364" s="306"/>
      <c r="G364" s="320"/>
      <c r="H364" s="322"/>
      <c r="I364" s="320"/>
      <c r="J364" s="303"/>
      <c r="K364" s="222"/>
      <c r="L364" s="222"/>
      <c r="M364" s="222"/>
      <c r="N364" s="187"/>
      <c r="O364" s="156">
        <f t="shared" si="322"/>
        <v>0</v>
      </c>
      <c r="P364" s="303"/>
      <c r="Q364" s="303"/>
      <c r="R364" s="303"/>
    </row>
    <row r="365" spans="1:18" ht="6" customHeight="1">
      <c r="A365" s="304"/>
      <c r="B365" s="333"/>
      <c r="C365" s="305"/>
      <c r="D365" s="318"/>
      <c r="E365" s="306"/>
      <c r="F365" s="306"/>
      <c r="G365" s="320"/>
      <c r="H365" s="323"/>
      <c r="I365" s="320"/>
      <c r="J365" s="303"/>
      <c r="K365" s="222"/>
      <c r="L365" s="222"/>
      <c r="M365" s="222"/>
      <c r="N365" s="187"/>
      <c r="O365" s="156">
        <f t="shared" si="322"/>
        <v>0</v>
      </c>
      <c r="P365" s="303"/>
      <c r="Q365" s="303"/>
      <c r="R365" s="303"/>
    </row>
    <row r="366" spans="1:18" ht="14.25" customHeight="1">
      <c r="A366" s="304">
        <v>15</v>
      </c>
      <c r="B366" s="334" t="s">
        <v>152</v>
      </c>
      <c r="C366" s="305" t="s">
        <v>350</v>
      </c>
      <c r="D366" s="304" t="s">
        <v>64</v>
      </c>
      <c r="E366" s="303">
        <v>76</v>
      </c>
      <c r="F366" s="306">
        <f t="shared" ref="F366" si="406">H366+J366+R366</f>
        <v>6.3121484160000003</v>
      </c>
      <c r="G366" s="315"/>
      <c r="H366" s="321">
        <f t="shared" ref="H366" si="407">G366*$P$6/1000</f>
        <v>0</v>
      </c>
      <c r="I366" s="315"/>
      <c r="J366" s="303">
        <f t="shared" ref="J366" si="408">I366*$P$7/1000</f>
        <v>0</v>
      </c>
      <c r="K366" s="130" t="s">
        <v>351</v>
      </c>
      <c r="L366" s="130" t="s">
        <v>64</v>
      </c>
      <c r="M366" s="130">
        <v>1</v>
      </c>
      <c r="N366" s="184">
        <v>5.4169999999999998</v>
      </c>
      <c r="O366" s="193">
        <f t="shared" si="322"/>
        <v>5.4169999999999998</v>
      </c>
      <c r="P366" s="303">
        <f t="shared" ref="P366" si="409">E366*F366</f>
        <v>479.72327961600001</v>
      </c>
      <c r="Q366" s="303">
        <f t="shared" ref="Q366" si="410">SUM(O366:O370)</f>
        <v>5.4169999999999998</v>
      </c>
      <c r="R366" s="303">
        <f t="shared" ref="R366" si="411">Q366*1.02*1.05*$R$12</f>
        <v>6.3121484160000003</v>
      </c>
    </row>
    <row r="367" spans="1:18" ht="14.25" customHeight="1">
      <c r="A367" s="304"/>
      <c r="B367" s="334"/>
      <c r="C367" s="305"/>
      <c r="D367" s="304"/>
      <c r="E367" s="303"/>
      <c r="F367" s="306"/>
      <c r="G367" s="315"/>
      <c r="H367" s="322"/>
      <c r="I367" s="315"/>
      <c r="J367" s="303"/>
      <c r="K367" s="130"/>
      <c r="L367" s="217"/>
      <c r="M367" s="130"/>
      <c r="N367" s="184"/>
      <c r="O367" s="193">
        <f t="shared" si="322"/>
        <v>0</v>
      </c>
      <c r="P367" s="303"/>
      <c r="Q367" s="303"/>
      <c r="R367" s="303"/>
    </row>
    <row r="368" spans="1:18" ht="14.25" customHeight="1">
      <c r="A368" s="304"/>
      <c r="B368" s="334"/>
      <c r="C368" s="305"/>
      <c r="D368" s="304"/>
      <c r="E368" s="303"/>
      <c r="F368" s="306"/>
      <c r="G368" s="315"/>
      <c r="H368" s="322"/>
      <c r="I368" s="315"/>
      <c r="J368" s="303"/>
      <c r="K368" s="130"/>
      <c r="L368" s="130"/>
      <c r="M368" s="130"/>
      <c r="N368" s="184"/>
      <c r="O368" s="193">
        <f t="shared" si="322"/>
        <v>0</v>
      </c>
      <c r="P368" s="303"/>
      <c r="Q368" s="303"/>
      <c r="R368" s="303"/>
    </row>
    <row r="369" spans="1:18" ht="14.25" customHeight="1">
      <c r="A369" s="304"/>
      <c r="B369" s="334"/>
      <c r="C369" s="305"/>
      <c r="D369" s="304"/>
      <c r="E369" s="303"/>
      <c r="F369" s="306"/>
      <c r="G369" s="315"/>
      <c r="H369" s="322"/>
      <c r="I369" s="315"/>
      <c r="J369" s="303"/>
      <c r="K369" s="130"/>
      <c r="L369" s="130"/>
      <c r="M369" s="130"/>
      <c r="N369" s="184"/>
      <c r="O369" s="193">
        <f t="shared" si="322"/>
        <v>0</v>
      </c>
      <c r="P369" s="303"/>
      <c r="Q369" s="303"/>
      <c r="R369" s="303"/>
    </row>
    <row r="370" spans="1:18" ht="7.5" customHeight="1">
      <c r="A370" s="304"/>
      <c r="B370" s="334"/>
      <c r="C370" s="305"/>
      <c r="D370" s="304"/>
      <c r="E370" s="303"/>
      <c r="F370" s="306"/>
      <c r="G370" s="315"/>
      <c r="H370" s="323"/>
      <c r="I370" s="315"/>
      <c r="J370" s="303"/>
      <c r="K370" s="130"/>
      <c r="L370" s="130"/>
      <c r="M370" s="130"/>
      <c r="N370" s="184"/>
      <c r="O370" s="193">
        <f t="shared" si="322"/>
        <v>0</v>
      </c>
      <c r="P370" s="303"/>
      <c r="Q370" s="303"/>
      <c r="R370" s="303"/>
    </row>
    <row r="371" spans="1:18">
      <c r="A371" s="304">
        <v>16</v>
      </c>
      <c r="B371" s="333" t="s">
        <v>254</v>
      </c>
      <c r="C371" s="305" t="s">
        <v>352</v>
      </c>
      <c r="D371" s="318" t="s">
        <v>255</v>
      </c>
      <c r="E371" s="306">
        <v>10</v>
      </c>
      <c r="F371" s="306">
        <f t="shared" ref="F371" si="412">H371+J371+R371</f>
        <v>5.3784680655999999</v>
      </c>
      <c r="G371" s="320">
        <v>0.45800000000000002</v>
      </c>
      <c r="H371" s="321">
        <f t="shared" ref="H371" si="413">G371*$P$6/1000</f>
        <v>0.85944158000000004</v>
      </c>
      <c r="I371" s="320">
        <v>4.1000000000000003E-3</v>
      </c>
      <c r="J371" s="303">
        <f t="shared" ref="J371" si="414">I371*$P$7/1000</f>
        <v>1.2488108000000003E-2</v>
      </c>
      <c r="K371" s="222" t="s">
        <v>256</v>
      </c>
      <c r="L371" s="222" t="s">
        <v>255</v>
      </c>
      <c r="M371" s="222">
        <v>1.1499999999999999</v>
      </c>
      <c r="N371" s="187">
        <v>3.363</v>
      </c>
      <c r="O371" s="156">
        <f t="shared" ref="O371:O375" si="415">M371*N371</f>
        <v>3.8674499999999998</v>
      </c>
      <c r="P371" s="303">
        <f t="shared" ref="P371" si="416">E371*F371</f>
        <v>53.784680655999999</v>
      </c>
      <c r="Q371" s="303">
        <f t="shared" ref="Q371" si="417">SUM(O371:O375)</f>
        <v>3.8674499999999998</v>
      </c>
      <c r="R371" s="303">
        <f t="shared" ref="R371" si="418">Q371*1.02*1.05*$R$12</f>
        <v>4.5065383776000001</v>
      </c>
    </row>
    <row r="372" spans="1:18">
      <c r="A372" s="304"/>
      <c r="B372" s="333"/>
      <c r="C372" s="305"/>
      <c r="D372" s="318"/>
      <c r="E372" s="306"/>
      <c r="F372" s="306"/>
      <c r="G372" s="320"/>
      <c r="H372" s="322"/>
      <c r="I372" s="320"/>
      <c r="J372" s="303"/>
      <c r="K372" s="222"/>
      <c r="L372" s="222"/>
      <c r="M372" s="222"/>
      <c r="N372" s="187"/>
      <c r="O372" s="156">
        <f t="shared" si="415"/>
        <v>0</v>
      </c>
      <c r="P372" s="303"/>
      <c r="Q372" s="303"/>
      <c r="R372" s="303"/>
    </row>
    <row r="373" spans="1:18">
      <c r="A373" s="304"/>
      <c r="B373" s="333"/>
      <c r="C373" s="305"/>
      <c r="D373" s="318"/>
      <c r="E373" s="306"/>
      <c r="F373" s="306"/>
      <c r="G373" s="320"/>
      <c r="H373" s="322"/>
      <c r="I373" s="320"/>
      <c r="J373" s="303"/>
      <c r="K373" s="222"/>
      <c r="L373" s="222"/>
      <c r="M373" s="222"/>
      <c r="N373" s="187"/>
      <c r="O373" s="156">
        <f t="shared" si="415"/>
        <v>0</v>
      </c>
      <c r="P373" s="303"/>
      <c r="Q373" s="303"/>
      <c r="R373" s="303"/>
    </row>
    <row r="374" spans="1:18">
      <c r="A374" s="304"/>
      <c r="B374" s="333"/>
      <c r="C374" s="305"/>
      <c r="D374" s="318"/>
      <c r="E374" s="306"/>
      <c r="F374" s="306"/>
      <c r="G374" s="320"/>
      <c r="H374" s="322"/>
      <c r="I374" s="320"/>
      <c r="J374" s="303"/>
      <c r="K374" s="222"/>
      <c r="L374" s="222"/>
      <c r="M374" s="222"/>
      <c r="N374" s="187"/>
      <c r="O374" s="156">
        <f t="shared" si="415"/>
        <v>0</v>
      </c>
      <c r="P374" s="303"/>
      <c r="Q374" s="303"/>
      <c r="R374" s="303"/>
    </row>
    <row r="375" spans="1:18" ht="3.75" customHeight="1">
      <c r="A375" s="304"/>
      <c r="B375" s="333"/>
      <c r="C375" s="305"/>
      <c r="D375" s="318"/>
      <c r="E375" s="306"/>
      <c r="F375" s="306"/>
      <c r="G375" s="320"/>
      <c r="H375" s="323"/>
      <c r="I375" s="320"/>
      <c r="J375" s="303"/>
      <c r="K375" s="222"/>
      <c r="L375" s="222"/>
      <c r="M375" s="222"/>
      <c r="N375" s="187"/>
      <c r="O375" s="156">
        <f t="shared" si="415"/>
        <v>0</v>
      </c>
      <c r="P375" s="303"/>
      <c r="Q375" s="303"/>
      <c r="R375" s="303"/>
    </row>
    <row r="376" spans="1:18">
      <c r="A376" s="304">
        <v>17</v>
      </c>
      <c r="B376" s="333" t="s">
        <v>354</v>
      </c>
      <c r="C376" s="305" t="s">
        <v>355</v>
      </c>
      <c r="D376" s="318" t="s">
        <v>62</v>
      </c>
      <c r="E376" s="306">
        <v>190</v>
      </c>
      <c r="F376" s="306">
        <f t="shared" ref="F376" si="419">H376+J376+R376</f>
        <v>2.5385247639999999</v>
      </c>
      <c r="G376" s="320">
        <v>6.2E-2</v>
      </c>
      <c r="H376" s="321">
        <f t="shared" ref="H376" si="420">G376*$P$6/1000</f>
        <v>0.11634361999999999</v>
      </c>
      <c r="I376" s="320">
        <v>3.8E-3</v>
      </c>
      <c r="J376" s="303">
        <f t="shared" ref="J376" si="421">I376*$P$7/1000</f>
        <v>1.1574344E-2</v>
      </c>
      <c r="K376" s="222" t="s">
        <v>225</v>
      </c>
      <c r="L376" s="222" t="s">
        <v>59</v>
      </c>
      <c r="M376" s="222">
        <v>4.1375000000000002</v>
      </c>
      <c r="N376" s="187">
        <v>0.5</v>
      </c>
      <c r="O376" s="156">
        <f t="shared" ref="O376:O380" si="422">M376*N376</f>
        <v>2.0687500000000001</v>
      </c>
      <c r="P376" s="303">
        <f t="shared" ref="P376" si="423">E376*F376</f>
        <v>482.31970516000001</v>
      </c>
      <c r="Q376" s="303">
        <f t="shared" ref="Q376" si="424">SUM(O376:O380)</f>
        <v>2.0687500000000001</v>
      </c>
      <c r="R376" s="303">
        <f t="shared" ref="R376" si="425">Q376*1.02*1.05*$R$12</f>
        <v>2.4106068</v>
      </c>
    </row>
    <row r="377" spans="1:18">
      <c r="A377" s="304"/>
      <c r="B377" s="333"/>
      <c r="C377" s="305"/>
      <c r="D377" s="318"/>
      <c r="E377" s="306"/>
      <c r="F377" s="306"/>
      <c r="G377" s="320"/>
      <c r="H377" s="322"/>
      <c r="I377" s="320"/>
      <c r="J377" s="303"/>
      <c r="K377" s="222"/>
      <c r="L377" s="222"/>
      <c r="M377" s="222"/>
      <c r="N377" s="187"/>
      <c r="O377" s="156">
        <f t="shared" si="422"/>
        <v>0</v>
      </c>
      <c r="P377" s="303"/>
      <c r="Q377" s="303"/>
      <c r="R377" s="303"/>
    </row>
    <row r="378" spans="1:18">
      <c r="A378" s="304"/>
      <c r="B378" s="333"/>
      <c r="C378" s="305"/>
      <c r="D378" s="318"/>
      <c r="E378" s="306"/>
      <c r="F378" s="306"/>
      <c r="G378" s="320"/>
      <c r="H378" s="322"/>
      <c r="I378" s="320"/>
      <c r="J378" s="303"/>
      <c r="K378" s="222"/>
      <c r="L378" s="222"/>
      <c r="M378" s="222"/>
      <c r="N378" s="187"/>
      <c r="O378" s="156">
        <f t="shared" si="422"/>
        <v>0</v>
      </c>
      <c r="P378" s="303"/>
      <c r="Q378" s="303"/>
      <c r="R378" s="303"/>
    </row>
    <row r="379" spans="1:18">
      <c r="A379" s="304"/>
      <c r="B379" s="333"/>
      <c r="C379" s="305"/>
      <c r="D379" s="318"/>
      <c r="E379" s="306"/>
      <c r="F379" s="306"/>
      <c r="G379" s="320"/>
      <c r="H379" s="322"/>
      <c r="I379" s="320"/>
      <c r="J379" s="303"/>
      <c r="K379" s="222"/>
      <c r="L379" s="222"/>
      <c r="M379" s="222"/>
      <c r="N379" s="187"/>
      <c r="O379" s="156">
        <f t="shared" si="422"/>
        <v>0</v>
      </c>
      <c r="P379" s="303"/>
      <c r="Q379" s="303"/>
      <c r="R379" s="303"/>
    </row>
    <row r="380" spans="1:18" ht="6" customHeight="1">
      <c r="A380" s="304"/>
      <c r="B380" s="333"/>
      <c r="C380" s="305"/>
      <c r="D380" s="318"/>
      <c r="E380" s="306"/>
      <c r="F380" s="306"/>
      <c r="G380" s="320"/>
      <c r="H380" s="323"/>
      <c r="I380" s="320"/>
      <c r="J380" s="303"/>
      <c r="K380" s="222"/>
      <c r="L380" s="222"/>
      <c r="M380" s="222"/>
      <c r="N380" s="187"/>
      <c r="O380" s="156">
        <f t="shared" si="422"/>
        <v>0</v>
      </c>
      <c r="P380" s="303"/>
      <c r="Q380" s="303"/>
      <c r="R380" s="303"/>
    </row>
    <row r="381" spans="1:18" ht="14.25" customHeight="1">
      <c r="A381" s="304">
        <v>18</v>
      </c>
      <c r="B381" s="326" t="s">
        <v>152</v>
      </c>
      <c r="C381" s="305" t="s">
        <v>356</v>
      </c>
      <c r="D381" s="327" t="s">
        <v>64</v>
      </c>
      <c r="E381" s="303">
        <f>+E376*2</f>
        <v>380</v>
      </c>
      <c r="F381" s="306">
        <f t="shared" ref="F381" si="426">H381+J381+R381</f>
        <v>0.11652480000000003</v>
      </c>
      <c r="G381" s="328"/>
      <c r="H381" s="321">
        <f t="shared" ref="H381" si="427">G381*$P$6/1000</f>
        <v>0</v>
      </c>
      <c r="I381" s="328"/>
      <c r="J381" s="303">
        <f t="shared" ref="J381" si="428">I381*$P$7/1000</f>
        <v>0</v>
      </c>
      <c r="K381" s="203" t="s">
        <v>149</v>
      </c>
      <c r="L381" s="185" t="s">
        <v>64</v>
      </c>
      <c r="M381" s="191">
        <v>1</v>
      </c>
      <c r="N381" s="185">
        <v>0.1</v>
      </c>
      <c r="O381" s="156">
        <f t="shared" si="322"/>
        <v>0.1</v>
      </c>
      <c r="P381" s="303">
        <f t="shared" ref="P381" si="429">E381*F381</f>
        <v>44.279424000000013</v>
      </c>
      <c r="Q381" s="303">
        <f t="shared" ref="Q381" si="430">SUM(O381:O385)</f>
        <v>0.1</v>
      </c>
      <c r="R381" s="303">
        <f t="shared" ref="R381" si="431">Q381*1.02*1.05*$R$12</f>
        <v>0.11652480000000003</v>
      </c>
    </row>
    <row r="382" spans="1:18" ht="12" hidden="1" customHeight="1">
      <c r="A382" s="304"/>
      <c r="B382" s="326"/>
      <c r="C382" s="305"/>
      <c r="D382" s="327"/>
      <c r="E382" s="303"/>
      <c r="F382" s="306"/>
      <c r="G382" s="328"/>
      <c r="H382" s="322"/>
      <c r="I382" s="328"/>
      <c r="J382" s="303"/>
      <c r="K382" s="185"/>
      <c r="L382" s="185"/>
      <c r="M382" s="185"/>
      <c r="N382" s="185"/>
      <c r="O382" s="156">
        <f t="shared" si="322"/>
        <v>0</v>
      </c>
      <c r="P382" s="303"/>
      <c r="Q382" s="303"/>
      <c r="R382" s="303"/>
    </row>
    <row r="383" spans="1:18" ht="12" hidden="1" customHeight="1">
      <c r="A383" s="304"/>
      <c r="B383" s="326"/>
      <c r="C383" s="305"/>
      <c r="D383" s="327"/>
      <c r="E383" s="303"/>
      <c r="F383" s="306"/>
      <c r="G383" s="328"/>
      <c r="H383" s="322"/>
      <c r="I383" s="328"/>
      <c r="J383" s="303"/>
      <c r="K383" s="185"/>
      <c r="L383" s="185"/>
      <c r="M383" s="185"/>
      <c r="N383" s="185"/>
      <c r="O383" s="156">
        <f t="shared" si="322"/>
        <v>0</v>
      </c>
      <c r="P383" s="303"/>
      <c r="Q383" s="303"/>
      <c r="R383" s="303"/>
    </row>
    <row r="384" spans="1:18" ht="12" hidden="1" customHeight="1">
      <c r="A384" s="304"/>
      <c r="B384" s="326"/>
      <c r="C384" s="305"/>
      <c r="D384" s="327"/>
      <c r="E384" s="303"/>
      <c r="F384" s="306"/>
      <c r="G384" s="328"/>
      <c r="H384" s="322"/>
      <c r="I384" s="328"/>
      <c r="J384" s="303"/>
      <c r="K384" s="185"/>
      <c r="L384" s="185"/>
      <c r="M384" s="185"/>
      <c r="N384" s="185"/>
      <c r="O384" s="156">
        <f t="shared" si="322"/>
        <v>0</v>
      </c>
      <c r="P384" s="303"/>
      <c r="Q384" s="303"/>
      <c r="R384" s="303"/>
    </row>
    <row r="385" spans="1:18" ht="12" customHeight="1">
      <c r="A385" s="304"/>
      <c r="B385" s="326"/>
      <c r="C385" s="305"/>
      <c r="D385" s="327"/>
      <c r="E385" s="303"/>
      <c r="F385" s="306"/>
      <c r="G385" s="328"/>
      <c r="H385" s="323"/>
      <c r="I385" s="328"/>
      <c r="J385" s="303"/>
      <c r="K385" s="185"/>
      <c r="L385" s="185"/>
      <c r="M385" s="185"/>
      <c r="N385" s="185"/>
      <c r="O385" s="156">
        <f t="shared" si="322"/>
        <v>0</v>
      </c>
      <c r="P385" s="303"/>
      <c r="Q385" s="303"/>
      <c r="R385" s="303"/>
    </row>
    <row r="386" spans="1:18" ht="12.75" customHeight="1">
      <c r="A386" s="304">
        <v>19</v>
      </c>
      <c r="B386" s="326" t="s">
        <v>152</v>
      </c>
      <c r="C386" s="305" t="s">
        <v>357</v>
      </c>
      <c r="D386" s="327" t="s">
        <v>64</v>
      </c>
      <c r="E386" s="306">
        <f>+E376*4</f>
        <v>760</v>
      </c>
      <c r="F386" s="306">
        <f t="shared" ref="F386" si="432">H386+J386+R386</f>
        <v>0.10487231999999999</v>
      </c>
      <c r="G386" s="329"/>
      <c r="H386" s="321">
        <f t="shared" ref="H386" si="433">G386*$P$6/1000</f>
        <v>0</v>
      </c>
      <c r="I386" s="315"/>
      <c r="J386" s="303">
        <f t="shared" ref="J386" si="434">I386*$P$7/1000</f>
        <v>0</v>
      </c>
      <c r="K386" s="203" t="s">
        <v>149</v>
      </c>
      <c r="L386" s="151" t="s">
        <v>64</v>
      </c>
      <c r="M386" s="130">
        <v>1</v>
      </c>
      <c r="N386" s="192">
        <v>0.09</v>
      </c>
      <c r="O386" s="152">
        <f t="shared" si="322"/>
        <v>0.09</v>
      </c>
      <c r="P386" s="303">
        <f t="shared" ref="P386" si="435">E386*F386</f>
        <v>79.702963199999999</v>
      </c>
      <c r="Q386" s="303">
        <f t="shared" ref="Q386" si="436">SUM(O386:O390)</f>
        <v>0.09</v>
      </c>
      <c r="R386" s="303">
        <f t="shared" ref="R386" si="437">Q386*1.02*1.05*$R$12</f>
        <v>0.10487231999999999</v>
      </c>
    </row>
    <row r="387" spans="1:18" ht="12.75" customHeight="1">
      <c r="A387" s="304"/>
      <c r="B387" s="326"/>
      <c r="C387" s="305"/>
      <c r="D387" s="327"/>
      <c r="E387" s="306"/>
      <c r="F387" s="306"/>
      <c r="G387" s="330"/>
      <c r="H387" s="322"/>
      <c r="I387" s="315"/>
      <c r="J387" s="303"/>
      <c r="K387" s="130"/>
      <c r="L387" s="151"/>
      <c r="M387" s="130"/>
      <c r="N387" s="192"/>
      <c r="O387" s="152">
        <f t="shared" si="322"/>
        <v>0</v>
      </c>
      <c r="P387" s="303"/>
      <c r="Q387" s="303"/>
      <c r="R387" s="303"/>
    </row>
    <row r="388" spans="1:18" ht="12.75" customHeight="1">
      <c r="A388" s="304"/>
      <c r="B388" s="326"/>
      <c r="C388" s="305"/>
      <c r="D388" s="327"/>
      <c r="E388" s="306"/>
      <c r="F388" s="306"/>
      <c r="G388" s="330"/>
      <c r="H388" s="322"/>
      <c r="I388" s="315"/>
      <c r="J388" s="303"/>
      <c r="K388" s="151"/>
      <c r="L388" s="151"/>
      <c r="M388" s="130"/>
      <c r="N388" s="192"/>
      <c r="O388" s="152">
        <f t="shared" si="322"/>
        <v>0</v>
      </c>
      <c r="P388" s="303"/>
      <c r="Q388" s="303"/>
      <c r="R388" s="303"/>
    </row>
    <row r="389" spans="1:18" ht="12.75" customHeight="1">
      <c r="A389" s="304"/>
      <c r="B389" s="326"/>
      <c r="C389" s="305"/>
      <c r="D389" s="327"/>
      <c r="E389" s="306"/>
      <c r="F389" s="306"/>
      <c r="G389" s="330"/>
      <c r="H389" s="322"/>
      <c r="I389" s="315"/>
      <c r="J389" s="303"/>
      <c r="K389" s="151"/>
      <c r="L389" s="151"/>
      <c r="M389" s="130"/>
      <c r="N389" s="192"/>
      <c r="O389" s="152">
        <f t="shared" si="322"/>
        <v>0</v>
      </c>
      <c r="P389" s="303"/>
      <c r="Q389" s="303"/>
      <c r="R389" s="303"/>
    </row>
    <row r="390" spans="1:18" ht="12.75" customHeight="1">
      <c r="A390" s="304"/>
      <c r="B390" s="326"/>
      <c r="C390" s="305"/>
      <c r="D390" s="327"/>
      <c r="E390" s="306"/>
      <c r="F390" s="306"/>
      <c r="G390" s="331"/>
      <c r="H390" s="323"/>
      <c r="I390" s="315"/>
      <c r="J390" s="303"/>
      <c r="K390" s="151"/>
      <c r="L390" s="151"/>
      <c r="M390" s="130"/>
      <c r="N390" s="192"/>
      <c r="O390" s="152">
        <f t="shared" si="322"/>
        <v>0</v>
      </c>
      <c r="P390" s="303"/>
      <c r="Q390" s="303"/>
      <c r="R390" s="303"/>
    </row>
    <row r="391" spans="1:18">
      <c r="A391" s="304">
        <v>20</v>
      </c>
      <c r="B391" s="326" t="s">
        <v>152</v>
      </c>
      <c r="C391" s="305" t="s">
        <v>358</v>
      </c>
      <c r="D391" s="327" t="s">
        <v>64</v>
      </c>
      <c r="E391" s="306">
        <f>+E376*4</f>
        <v>760</v>
      </c>
      <c r="F391" s="306">
        <f t="shared" ref="F391" si="438">H391+J391+R391</f>
        <v>4.8940416000000014E-2</v>
      </c>
      <c r="G391" s="310"/>
      <c r="H391" s="321">
        <f t="shared" ref="H391" si="439">G391*$P$6/1000</f>
        <v>0</v>
      </c>
      <c r="I391" s="324"/>
      <c r="J391" s="303">
        <f t="shared" ref="J391" si="440">I391*$P$7/1000</f>
        <v>0</v>
      </c>
      <c r="K391" s="203" t="s">
        <v>149</v>
      </c>
      <c r="L391" s="217" t="s">
        <v>64</v>
      </c>
      <c r="M391" s="185">
        <v>1</v>
      </c>
      <c r="N391" s="185">
        <v>4.2000000000000003E-2</v>
      </c>
      <c r="O391" s="156">
        <f t="shared" si="322"/>
        <v>4.2000000000000003E-2</v>
      </c>
      <c r="P391" s="303">
        <f t="shared" ref="P391" si="441">E391*F391</f>
        <v>37.194716160000013</v>
      </c>
      <c r="Q391" s="303">
        <f t="shared" ref="Q391" si="442">SUM(O391:O395)</f>
        <v>4.2000000000000003E-2</v>
      </c>
      <c r="R391" s="303">
        <f t="shared" ref="R391" si="443">Q391*1.02*1.05*$R$12</f>
        <v>4.8940416000000014E-2</v>
      </c>
    </row>
    <row r="392" spans="1:18">
      <c r="A392" s="304"/>
      <c r="B392" s="326"/>
      <c r="C392" s="305"/>
      <c r="D392" s="327"/>
      <c r="E392" s="306"/>
      <c r="F392" s="306"/>
      <c r="G392" s="310"/>
      <c r="H392" s="322"/>
      <c r="I392" s="324"/>
      <c r="J392" s="303"/>
      <c r="K392" s="217"/>
      <c r="L392" s="217"/>
      <c r="M392" s="185"/>
      <c r="N392" s="185"/>
      <c r="O392" s="156">
        <f t="shared" si="322"/>
        <v>0</v>
      </c>
      <c r="P392" s="303"/>
      <c r="Q392" s="303"/>
      <c r="R392" s="303"/>
    </row>
    <row r="393" spans="1:18">
      <c r="A393" s="304"/>
      <c r="B393" s="326"/>
      <c r="C393" s="305"/>
      <c r="D393" s="327"/>
      <c r="E393" s="306"/>
      <c r="F393" s="306"/>
      <c r="G393" s="310"/>
      <c r="H393" s="322"/>
      <c r="I393" s="324"/>
      <c r="J393" s="303"/>
      <c r="K393" s="217"/>
      <c r="L393" s="217"/>
      <c r="M393" s="185"/>
      <c r="N393" s="185"/>
      <c r="O393" s="156">
        <f t="shared" si="322"/>
        <v>0</v>
      </c>
      <c r="P393" s="303"/>
      <c r="Q393" s="303"/>
      <c r="R393" s="303"/>
    </row>
    <row r="394" spans="1:18">
      <c r="A394" s="304"/>
      <c r="B394" s="326"/>
      <c r="C394" s="305"/>
      <c r="D394" s="327"/>
      <c r="E394" s="306"/>
      <c r="F394" s="306"/>
      <c r="G394" s="310"/>
      <c r="H394" s="322"/>
      <c r="I394" s="324"/>
      <c r="J394" s="303"/>
      <c r="K394" s="217"/>
      <c r="L394" s="217"/>
      <c r="M394" s="185"/>
      <c r="N394" s="185"/>
      <c r="O394" s="156">
        <f t="shared" si="322"/>
        <v>0</v>
      </c>
      <c r="P394" s="303"/>
      <c r="Q394" s="303"/>
      <c r="R394" s="303"/>
    </row>
    <row r="395" spans="1:18" ht="12.75" customHeight="1">
      <c r="A395" s="304"/>
      <c r="B395" s="326"/>
      <c r="C395" s="305"/>
      <c r="D395" s="327"/>
      <c r="E395" s="306"/>
      <c r="F395" s="306"/>
      <c r="G395" s="310"/>
      <c r="H395" s="323"/>
      <c r="I395" s="324"/>
      <c r="J395" s="303"/>
      <c r="K395" s="217"/>
      <c r="L395" s="217"/>
      <c r="M395" s="185"/>
      <c r="N395" s="185"/>
      <c r="O395" s="156">
        <f t="shared" si="322"/>
        <v>0</v>
      </c>
      <c r="P395" s="303"/>
      <c r="Q395" s="303"/>
      <c r="R395" s="303"/>
    </row>
    <row r="396" spans="1:18">
      <c r="A396" s="304">
        <v>21</v>
      </c>
      <c r="B396" s="333" t="s">
        <v>254</v>
      </c>
      <c r="C396" s="305" t="s">
        <v>359</v>
      </c>
      <c r="D396" s="318" t="s">
        <v>255</v>
      </c>
      <c r="E396" s="306">
        <v>21</v>
      </c>
      <c r="F396" s="306">
        <f t="shared" ref="F396" si="444">H396+J396+R396</f>
        <v>5.3784680655999999</v>
      </c>
      <c r="G396" s="320">
        <v>0.45800000000000002</v>
      </c>
      <c r="H396" s="321">
        <f t="shared" ref="H396" si="445">G396*$P$6/1000</f>
        <v>0.85944158000000004</v>
      </c>
      <c r="I396" s="320">
        <v>4.1000000000000003E-3</v>
      </c>
      <c r="J396" s="303">
        <f t="shared" ref="J396" si="446">I396*$P$7/1000</f>
        <v>1.2488108000000003E-2</v>
      </c>
      <c r="K396" s="222" t="s">
        <v>256</v>
      </c>
      <c r="L396" s="222" t="s">
        <v>255</v>
      </c>
      <c r="M396" s="222">
        <v>1.1499999999999999</v>
      </c>
      <c r="N396" s="187">
        <v>3.363</v>
      </c>
      <c r="O396" s="156">
        <f t="shared" si="322"/>
        <v>3.8674499999999998</v>
      </c>
      <c r="P396" s="303">
        <f t="shared" ref="P396" si="447">E396*F396</f>
        <v>112.9478293776</v>
      </c>
      <c r="Q396" s="303">
        <f t="shared" ref="Q396" si="448">SUM(O396:O400)</f>
        <v>3.8674499999999998</v>
      </c>
      <c r="R396" s="303">
        <f t="shared" ref="R396" si="449">Q396*1.02*1.05*$R$12</f>
        <v>4.5065383776000001</v>
      </c>
    </row>
    <row r="397" spans="1:18">
      <c r="A397" s="304"/>
      <c r="B397" s="333"/>
      <c r="C397" s="305"/>
      <c r="D397" s="318"/>
      <c r="E397" s="306"/>
      <c r="F397" s="306"/>
      <c r="G397" s="320"/>
      <c r="H397" s="322"/>
      <c r="I397" s="320"/>
      <c r="J397" s="303"/>
      <c r="K397" s="222"/>
      <c r="L397" s="222"/>
      <c r="M397" s="222"/>
      <c r="N397" s="187"/>
      <c r="O397" s="156">
        <f t="shared" si="322"/>
        <v>0</v>
      </c>
      <c r="P397" s="303"/>
      <c r="Q397" s="303"/>
      <c r="R397" s="303"/>
    </row>
    <row r="398" spans="1:18">
      <c r="A398" s="304"/>
      <c r="B398" s="333"/>
      <c r="C398" s="305"/>
      <c r="D398" s="318"/>
      <c r="E398" s="306"/>
      <c r="F398" s="306"/>
      <c r="G398" s="320"/>
      <c r="H398" s="322"/>
      <c r="I398" s="320"/>
      <c r="J398" s="303"/>
      <c r="K398" s="222"/>
      <c r="L398" s="222"/>
      <c r="M398" s="222"/>
      <c r="N398" s="187"/>
      <c r="O398" s="156">
        <f t="shared" si="322"/>
        <v>0</v>
      </c>
      <c r="P398" s="303"/>
      <c r="Q398" s="303"/>
      <c r="R398" s="303"/>
    </row>
    <row r="399" spans="1:18">
      <c r="A399" s="304"/>
      <c r="B399" s="333"/>
      <c r="C399" s="305"/>
      <c r="D399" s="318"/>
      <c r="E399" s="306"/>
      <c r="F399" s="306"/>
      <c r="G399" s="320"/>
      <c r="H399" s="322"/>
      <c r="I399" s="320"/>
      <c r="J399" s="303"/>
      <c r="K399" s="222"/>
      <c r="L399" s="222"/>
      <c r="M399" s="222"/>
      <c r="N399" s="187"/>
      <c r="O399" s="156">
        <f t="shared" si="322"/>
        <v>0</v>
      </c>
      <c r="P399" s="303"/>
      <c r="Q399" s="303"/>
      <c r="R399" s="303"/>
    </row>
    <row r="400" spans="1:18" ht="12.75" customHeight="1">
      <c r="A400" s="304"/>
      <c r="B400" s="333"/>
      <c r="C400" s="305"/>
      <c r="D400" s="318"/>
      <c r="E400" s="306"/>
      <c r="F400" s="306"/>
      <c r="G400" s="320"/>
      <c r="H400" s="323"/>
      <c r="I400" s="320"/>
      <c r="J400" s="303"/>
      <c r="K400" s="222"/>
      <c r="L400" s="222"/>
      <c r="M400" s="222"/>
      <c r="N400" s="187"/>
      <c r="O400" s="156">
        <f t="shared" si="322"/>
        <v>0</v>
      </c>
      <c r="P400" s="303"/>
      <c r="Q400" s="303"/>
      <c r="R400" s="303"/>
    </row>
    <row r="401" spans="1:18" ht="12.75" customHeight="1">
      <c r="A401" s="304">
        <v>22</v>
      </c>
      <c r="B401" s="326" t="s">
        <v>171</v>
      </c>
      <c r="C401" s="305" t="s">
        <v>418</v>
      </c>
      <c r="D401" s="304" t="s">
        <v>144</v>
      </c>
      <c r="E401" s="375">
        <v>41.5</v>
      </c>
      <c r="F401" s="306">
        <f t="shared" ref="F401" si="450">H401+J401+R401</f>
        <v>3.0627879372800004</v>
      </c>
      <c r="G401" s="315">
        <v>0.66</v>
      </c>
      <c r="H401" s="321">
        <f t="shared" ref="H401" si="451">G401*$P$6/1000</f>
        <v>1.2384965999999999</v>
      </c>
      <c r="I401" s="315">
        <v>5.8999999999999997E-2</v>
      </c>
      <c r="J401" s="303">
        <f t="shared" ref="J401" si="452">I401*$P$7/1000</f>
        <v>0.17970691999999999</v>
      </c>
      <c r="K401" s="130" t="s">
        <v>155</v>
      </c>
      <c r="L401" s="151" t="s">
        <v>148</v>
      </c>
      <c r="M401" s="151">
        <v>3.1E-2</v>
      </c>
      <c r="N401" s="192">
        <v>31</v>
      </c>
      <c r="O401" s="156">
        <f t="shared" ref="O401:O405" si="453">M401*N401</f>
        <v>0.96099999999999997</v>
      </c>
      <c r="P401" s="303">
        <f t="shared" ref="P401" si="454">E401*F401</f>
        <v>127.10569939712002</v>
      </c>
      <c r="Q401" s="303">
        <f t="shared" ref="Q401" si="455">SUM(O401:O405)</f>
        <v>1.4113599999999999</v>
      </c>
      <c r="R401" s="303">
        <f t="shared" ref="R401" si="456">Q401*1.02*1.05*$R$12</f>
        <v>1.6445844172800002</v>
      </c>
    </row>
    <row r="402" spans="1:18" ht="12.75" customHeight="1">
      <c r="A402" s="304"/>
      <c r="B402" s="326"/>
      <c r="C402" s="305"/>
      <c r="D402" s="304"/>
      <c r="E402" s="375"/>
      <c r="F402" s="306"/>
      <c r="G402" s="315"/>
      <c r="H402" s="322"/>
      <c r="I402" s="315"/>
      <c r="J402" s="303"/>
      <c r="K402" s="130" t="s">
        <v>157</v>
      </c>
      <c r="L402" s="151" t="s">
        <v>144</v>
      </c>
      <c r="M402" s="151">
        <v>1.08</v>
      </c>
      <c r="N402" s="192">
        <v>0.41699999999999998</v>
      </c>
      <c r="O402" s="156">
        <f t="shared" si="453"/>
        <v>0.45035999999999998</v>
      </c>
      <c r="P402" s="303"/>
      <c r="Q402" s="303"/>
      <c r="R402" s="303"/>
    </row>
    <row r="403" spans="1:18" ht="12.75" customHeight="1">
      <c r="A403" s="304"/>
      <c r="B403" s="326"/>
      <c r="C403" s="305"/>
      <c r="D403" s="304"/>
      <c r="E403" s="375"/>
      <c r="F403" s="306"/>
      <c r="G403" s="315"/>
      <c r="H403" s="322"/>
      <c r="I403" s="315"/>
      <c r="J403" s="303"/>
      <c r="K403" s="151"/>
      <c r="L403" s="151"/>
      <c r="M403" s="151"/>
      <c r="N403" s="192"/>
      <c r="O403" s="156">
        <f t="shared" si="453"/>
        <v>0</v>
      </c>
      <c r="P403" s="303"/>
      <c r="Q403" s="303"/>
      <c r="R403" s="303"/>
    </row>
    <row r="404" spans="1:18" ht="12.75" customHeight="1">
      <c r="A404" s="304"/>
      <c r="B404" s="326"/>
      <c r="C404" s="305"/>
      <c r="D404" s="304"/>
      <c r="E404" s="375"/>
      <c r="F404" s="306"/>
      <c r="G404" s="315"/>
      <c r="H404" s="322"/>
      <c r="I404" s="315"/>
      <c r="J404" s="303"/>
      <c r="K404" s="151"/>
      <c r="L404" s="151"/>
      <c r="M404" s="151"/>
      <c r="N404" s="192"/>
      <c r="O404" s="156">
        <f t="shared" si="453"/>
        <v>0</v>
      </c>
      <c r="P404" s="303"/>
      <c r="Q404" s="303"/>
      <c r="R404" s="303"/>
    </row>
    <row r="405" spans="1:18" ht="15" customHeight="1">
      <c r="A405" s="304"/>
      <c r="B405" s="326"/>
      <c r="C405" s="305"/>
      <c r="D405" s="304"/>
      <c r="E405" s="375"/>
      <c r="F405" s="306"/>
      <c r="G405" s="315"/>
      <c r="H405" s="323"/>
      <c r="I405" s="315"/>
      <c r="J405" s="303"/>
      <c r="K405" s="151"/>
      <c r="L405" s="151"/>
      <c r="M405" s="151"/>
      <c r="N405" s="192"/>
      <c r="O405" s="156">
        <f t="shared" si="453"/>
        <v>0</v>
      </c>
      <c r="P405" s="303"/>
      <c r="Q405" s="303"/>
      <c r="R405" s="303"/>
    </row>
    <row r="406" spans="1:18" s="219" customFormat="1" ht="12" customHeight="1">
      <c r="A406" s="316"/>
      <c r="B406" s="317"/>
      <c r="C406" s="339" t="s">
        <v>360</v>
      </c>
      <c r="D406" s="304"/>
      <c r="E406" s="371"/>
      <c r="F406" s="306">
        <f t="shared" ref="F406" si="457">H406+J406+R406</f>
        <v>0</v>
      </c>
      <c r="G406" s="371"/>
      <c r="H406" s="321">
        <f t="shared" ref="H406" si="458">G406*$P$6/1000</f>
        <v>0</v>
      </c>
      <c r="I406" s="371"/>
      <c r="J406" s="303">
        <f t="shared" ref="J406" si="459">I406*$P$7/1000</f>
        <v>0</v>
      </c>
      <c r="K406" s="137"/>
      <c r="L406" s="137"/>
      <c r="M406" s="137"/>
      <c r="N406" s="201"/>
      <c r="O406" s="139">
        <f t="shared" ref="O406:O440" si="460">M406*N406</f>
        <v>0</v>
      </c>
      <c r="P406" s="303">
        <f t="shared" ref="P406" si="461">E406*F406</f>
        <v>0</v>
      </c>
      <c r="Q406" s="303">
        <f t="shared" ref="Q406" si="462">SUM(O406:O410)</f>
        <v>0</v>
      </c>
      <c r="R406" s="303">
        <f t="shared" ref="R406" si="463">Q406*1.02*1.05*$R$12</f>
        <v>0</v>
      </c>
    </row>
    <row r="407" spans="1:18" s="219" customFormat="1" ht="9.75" customHeight="1">
      <c r="A407" s="316"/>
      <c r="B407" s="317"/>
      <c r="C407" s="339"/>
      <c r="D407" s="304"/>
      <c r="E407" s="371"/>
      <c r="F407" s="306"/>
      <c r="G407" s="371"/>
      <c r="H407" s="322"/>
      <c r="I407" s="371"/>
      <c r="J407" s="303"/>
      <c r="K407" s="137"/>
      <c r="L407" s="137"/>
      <c r="M407" s="137"/>
      <c r="N407" s="201"/>
      <c r="O407" s="139">
        <f t="shared" si="460"/>
        <v>0</v>
      </c>
      <c r="P407" s="303"/>
      <c r="Q407" s="303"/>
      <c r="R407" s="303"/>
    </row>
    <row r="408" spans="1:18" s="219" customFormat="1" ht="12.75" hidden="1" customHeight="1">
      <c r="A408" s="316"/>
      <c r="B408" s="317"/>
      <c r="C408" s="339"/>
      <c r="D408" s="304"/>
      <c r="E408" s="371"/>
      <c r="F408" s="306"/>
      <c r="G408" s="371"/>
      <c r="H408" s="322"/>
      <c r="I408" s="371"/>
      <c r="J408" s="303"/>
      <c r="K408" s="137"/>
      <c r="L408" s="137"/>
      <c r="M408" s="137"/>
      <c r="N408" s="201"/>
      <c r="O408" s="139">
        <f t="shared" si="460"/>
        <v>0</v>
      </c>
      <c r="P408" s="303"/>
      <c r="Q408" s="303"/>
      <c r="R408" s="303"/>
    </row>
    <row r="409" spans="1:18" s="219" customFormat="1" ht="12" hidden="1" customHeight="1">
      <c r="A409" s="316"/>
      <c r="B409" s="317"/>
      <c r="C409" s="339"/>
      <c r="D409" s="304"/>
      <c r="E409" s="371"/>
      <c r="F409" s="306"/>
      <c r="G409" s="371"/>
      <c r="H409" s="322"/>
      <c r="I409" s="371"/>
      <c r="J409" s="303"/>
      <c r="K409" s="137"/>
      <c r="L409" s="137"/>
      <c r="M409" s="137"/>
      <c r="N409" s="201"/>
      <c r="O409" s="139">
        <f t="shared" si="460"/>
        <v>0</v>
      </c>
      <c r="P409" s="303"/>
      <c r="Q409" s="303"/>
      <c r="R409" s="303"/>
    </row>
    <row r="410" spans="1:18" s="219" customFormat="1" ht="12.75" customHeight="1">
      <c r="A410" s="316"/>
      <c r="B410" s="317"/>
      <c r="C410" s="339"/>
      <c r="D410" s="304"/>
      <c r="E410" s="371"/>
      <c r="F410" s="306"/>
      <c r="G410" s="371"/>
      <c r="H410" s="323"/>
      <c r="I410" s="371"/>
      <c r="J410" s="303"/>
      <c r="K410" s="137"/>
      <c r="L410" s="137"/>
      <c r="M410" s="137"/>
      <c r="N410" s="201"/>
      <c r="O410" s="139">
        <f t="shared" si="460"/>
        <v>0</v>
      </c>
      <c r="P410" s="303"/>
      <c r="Q410" s="303"/>
      <c r="R410" s="303"/>
    </row>
    <row r="411" spans="1:18" ht="14.25" customHeight="1">
      <c r="A411" s="332">
        <v>1</v>
      </c>
      <c r="B411" s="334" t="s">
        <v>267</v>
      </c>
      <c r="C411" s="305" t="s">
        <v>268</v>
      </c>
      <c r="D411" s="304" t="s">
        <v>156</v>
      </c>
      <c r="E411" s="370">
        <v>1137</v>
      </c>
      <c r="F411" s="306">
        <f t="shared" ref="F411" si="464">H411+J411+R411</f>
        <v>1.3386702118000005</v>
      </c>
      <c r="G411" s="315">
        <v>8.09E-2</v>
      </c>
      <c r="H411" s="321">
        <f t="shared" ref="H411" si="465">G411*$P$6/1000</f>
        <v>0.15180965900000001</v>
      </c>
      <c r="I411" s="315">
        <v>1.49E-2</v>
      </c>
      <c r="J411" s="303">
        <f t="shared" ref="J411" si="466">I411*$P$7/1000</f>
        <v>4.5383611999999997E-2</v>
      </c>
      <c r="K411" s="130" t="s">
        <v>155</v>
      </c>
      <c r="L411" s="130" t="s">
        <v>142</v>
      </c>
      <c r="M411" s="130">
        <v>3.1600000000000003E-2</v>
      </c>
      <c r="N411" s="184">
        <v>31</v>
      </c>
      <c r="O411" s="204">
        <f t="shared" si="460"/>
        <v>0.97960000000000014</v>
      </c>
      <c r="P411" s="303">
        <f t="shared" ref="P411" si="467">E411*F411</f>
        <v>1522.0680308166004</v>
      </c>
      <c r="Q411" s="303">
        <f t="shared" ref="Q411" si="468">SUM(O411:O415)</f>
        <v>0.97960000000000014</v>
      </c>
      <c r="R411" s="303">
        <f t="shared" ref="R411" si="469">Q411*1.02*1.05*$R$12</f>
        <v>1.1414769408000005</v>
      </c>
    </row>
    <row r="412" spans="1:18" ht="14.25" customHeight="1">
      <c r="A412" s="332"/>
      <c r="B412" s="334"/>
      <c r="C412" s="305"/>
      <c r="D412" s="304"/>
      <c r="E412" s="370"/>
      <c r="F412" s="306"/>
      <c r="G412" s="315"/>
      <c r="H412" s="322"/>
      <c r="I412" s="315"/>
      <c r="J412" s="303"/>
      <c r="K412" s="130"/>
      <c r="L412" s="130"/>
      <c r="M412" s="130"/>
      <c r="N412" s="184"/>
      <c r="O412" s="204">
        <f t="shared" si="460"/>
        <v>0</v>
      </c>
      <c r="P412" s="303"/>
      <c r="Q412" s="303"/>
      <c r="R412" s="303"/>
    </row>
    <row r="413" spans="1:18" ht="14.25" customHeight="1">
      <c r="A413" s="332"/>
      <c r="B413" s="334"/>
      <c r="C413" s="305"/>
      <c r="D413" s="304"/>
      <c r="E413" s="370"/>
      <c r="F413" s="306"/>
      <c r="G413" s="315"/>
      <c r="H413" s="322"/>
      <c r="I413" s="315"/>
      <c r="J413" s="303"/>
      <c r="K413" s="130"/>
      <c r="L413" s="130"/>
      <c r="M413" s="130"/>
      <c r="N413" s="184"/>
      <c r="O413" s="204">
        <f t="shared" si="460"/>
        <v>0</v>
      </c>
      <c r="P413" s="303"/>
      <c r="Q413" s="303"/>
      <c r="R413" s="303"/>
    </row>
    <row r="414" spans="1:18" ht="14.25" customHeight="1">
      <c r="A414" s="332"/>
      <c r="B414" s="334"/>
      <c r="C414" s="305"/>
      <c r="D414" s="304"/>
      <c r="E414" s="370"/>
      <c r="F414" s="306"/>
      <c r="G414" s="315"/>
      <c r="H414" s="322"/>
      <c r="I414" s="315"/>
      <c r="J414" s="303"/>
      <c r="K414" s="130"/>
      <c r="L414" s="130"/>
      <c r="M414" s="130"/>
      <c r="N414" s="184"/>
      <c r="O414" s="204">
        <f t="shared" si="460"/>
        <v>0</v>
      </c>
      <c r="P414" s="303"/>
      <c r="Q414" s="303"/>
      <c r="R414" s="303"/>
    </row>
    <row r="415" spans="1:18" ht="14.25" customHeight="1">
      <c r="A415" s="332"/>
      <c r="B415" s="334"/>
      <c r="C415" s="305"/>
      <c r="D415" s="304"/>
      <c r="E415" s="370"/>
      <c r="F415" s="306"/>
      <c r="G415" s="315"/>
      <c r="H415" s="323"/>
      <c r="I415" s="315"/>
      <c r="J415" s="303"/>
      <c r="K415" s="130"/>
      <c r="L415" s="130"/>
      <c r="M415" s="130"/>
      <c r="N415" s="184"/>
      <c r="O415" s="204">
        <f t="shared" si="460"/>
        <v>0</v>
      </c>
      <c r="P415" s="303"/>
      <c r="Q415" s="303"/>
      <c r="R415" s="303"/>
    </row>
    <row r="416" spans="1:18" ht="10.5" customHeight="1">
      <c r="A416" s="332">
        <v>2</v>
      </c>
      <c r="B416" s="305" t="s">
        <v>361</v>
      </c>
      <c r="C416" s="305" t="s">
        <v>362</v>
      </c>
      <c r="D416" s="304" t="s">
        <v>144</v>
      </c>
      <c r="E416" s="306">
        <v>1137</v>
      </c>
      <c r="F416" s="306">
        <f t="shared" ref="F416" si="470">H416+J416+R416</f>
        <v>0.52493657160000007</v>
      </c>
      <c r="G416" s="315">
        <v>0.107</v>
      </c>
      <c r="H416" s="321">
        <f t="shared" ref="H416" si="471">G416*$P$6/1000</f>
        <v>0.20078656999999997</v>
      </c>
      <c r="I416" s="325">
        <v>1.2999999999999999E-2</v>
      </c>
      <c r="J416" s="303">
        <f t="shared" ref="J416" si="472">I416*$P$7/1000</f>
        <v>3.9596440000000004E-2</v>
      </c>
      <c r="K416" s="217" t="s">
        <v>363</v>
      </c>
      <c r="L416" s="217" t="s">
        <v>144</v>
      </c>
      <c r="M416" s="217">
        <v>1.1100000000000001</v>
      </c>
      <c r="N416" s="192">
        <v>0.22</v>
      </c>
      <c r="O416" s="193">
        <f t="shared" si="460"/>
        <v>0.24420000000000003</v>
      </c>
      <c r="P416" s="303">
        <f t="shared" ref="P416" si="473">E416*F416</f>
        <v>596.85288190920005</v>
      </c>
      <c r="Q416" s="303">
        <f t="shared" ref="Q416" si="474">SUM(O416:O420)</f>
        <v>0.24420000000000003</v>
      </c>
      <c r="R416" s="303">
        <f t="shared" ref="R416" si="475">Q416*1.02*1.05*$R$12</f>
        <v>0.28455356160000006</v>
      </c>
    </row>
    <row r="417" spans="1:18" ht="12.75" customHeight="1">
      <c r="A417" s="332"/>
      <c r="B417" s="305"/>
      <c r="C417" s="305"/>
      <c r="D417" s="304"/>
      <c r="E417" s="306"/>
      <c r="F417" s="306"/>
      <c r="G417" s="315"/>
      <c r="H417" s="322"/>
      <c r="I417" s="325"/>
      <c r="J417" s="303"/>
      <c r="K417" s="217"/>
      <c r="L417" s="217"/>
      <c r="M417" s="217"/>
      <c r="N417" s="192"/>
      <c r="O417" s="193">
        <f t="shared" si="460"/>
        <v>0</v>
      </c>
      <c r="P417" s="303"/>
      <c r="Q417" s="303"/>
      <c r="R417" s="303"/>
    </row>
    <row r="418" spans="1:18" ht="12.75" customHeight="1">
      <c r="A418" s="332"/>
      <c r="B418" s="305"/>
      <c r="C418" s="305"/>
      <c r="D418" s="304"/>
      <c r="E418" s="306"/>
      <c r="F418" s="306"/>
      <c r="G418" s="315"/>
      <c r="H418" s="322"/>
      <c r="I418" s="325"/>
      <c r="J418" s="303"/>
      <c r="K418" s="217"/>
      <c r="L418" s="217"/>
      <c r="M418" s="218"/>
      <c r="N418" s="192"/>
      <c r="O418" s="193">
        <f t="shared" si="460"/>
        <v>0</v>
      </c>
      <c r="P418" s="303"/>
      <c r="Q418" s="303"/>
      <c r="R418" s="303"/>
    </row>
    <row r="419" spans="1:18" ht="12.75" customHeight="1">
      <c r="A419" s="332"/>
      <c r="B419" s="305"/>
      <c r="C419" s="305"/>
      <c r="D419" s="304"/>
      <c r="E419" s="306"/>
      <c r="F419" s="306"/>
      <c r="G419" s="315"/>
      <c r="H419" s="322"/>
      <c r="I419" s="325"/>
      <c r="J419" s="303"/>
      <c r="K419" s="217"/>
      <c r="L419" s="217"/>
      <c r="M419" s="130"/>
      <c r="N419" s="192"/>
      <c r="O419" s="193">
        <f t="shared" si="460"/>
        <v>0</v>
      </c>
      <c r="P419" s="303"/>
      <c r="Q419" s="303"/>
      <c r="R419" s="303"/>
    </row>
    <row r="420" spans="1:18" ht="15" customHeight="1">
      <c r="A420" s="332"/>
      <c r="B420" s="305"/>
      <c r="C420" s="305"/>
      <c r="D420" s="304"/>
      <c r="E420" s="306"/>
      <c r="F420" s="306"/>
      <c r="G420" s="315"/>
      <c r="H420" s="323"/>
      <c r="I420" s="325"/>
      <c r="J420" s="303"/>
      <c r="K420" s="217"/>
      <c r="L420" s="217"/>
      <c r="M420" s="217"/>
      <c r="N420" s="192"/>
      <c r="O420" s="193">
        <f t="shared" si="460"/>
        <v>0</v>
      </c>
      <c r="P420" s="303"/>
      <c r="Q420" s="303"/>
      <c r="R420" s="303"/>
    </row>
    <row r="421" spans="1:18" ht="16.5" customHeight="1">
      <c r="A421" s="332">
        <v>3</v>
      </c>
      <c r="B421" s="305" t="s">
        <v>152</v>
      </c>
      <c r="C421" s="305" t="s">
        <v>425</v>
      </c>
      <c r="D421" s="304" t="s">
        <v>142</v>
      </c>
      <c r="E421" s="306">
        <f>E416*0.2</f>
        <v>227.4</v>
      </c>
      <c r="F421" s="306">
        <f t="shared" ref="F421" si="476">H421+J421+R421</f>
        <v>30.296448000000002</v>
      </c>
      <c r="G421" s="315"/>
      <c r="H421" s="321">
        <f t="shared" ref="H421" si="477">G421*$P$6/1000</f>
        <v>0</v>
      </c>
      <c r="I421" s="325"/>
      <c r="J421" s="303">
        <f t="shared" ref="J421" si="478">I421*$P$7/1000</f>
        <v>0</v>
      </c>
      <c r="K421" s="217" t="s">
        <v>149</v>
      </c>
      <c r="L421" s="192" t="s">
        <v>262</v>
      </c>
      <c r="M421" s="217">
        <v>1</v>
      </c>
      <c r="N421" s="192">
        <v>26</v>
      </c>
      <c r="O421" s="193">
        <f t="shared" ref="O421:O425" si="479">M421*N421</f>
        <v>26</v>
      </c>
      <c r="P421" s="303">
        <f t="shared" ref="P421" si="480">E421*F421</f>
        <v>6889.4122752000003</v>
      </c>
      <c r="Q421" s="303">
        <f t="shared" ref="Q421" si="481">SUM(O421:O425)</f>
        <v>26</v>
      </c>
      <c r="R421" s="303">
        <f t="shared" ref="R421" si="482">Q421*1.02*1.05*$R$12</f>
        <v>30.296448000000002</v>
      </c>
    </row>
    <row r="422" spans="1:18" ht="12.75" customHeight="1">
      <c r="A422" s="332"/>
      <c r="B422" s="305"/>
      <c r="C422" s="305"/>
      <c r="D422" s="304"/>
      <c r="E422" s="306"/>
      <c r="F422" s="306"/>
      <c r="G422" s="315"/>
      <c r="H422" s="322"/>
      <c r="I422" s="325"/>
      <c r="J422" s="303"/>
      <c r="K422" s="217"/>
      <c r="L422" s="217"/>
      <c r="M422" s="217"/>
      <c r="N422" s="192"/>
      <c r="O422" s="193">
        <f t="shared" si="479"/>
        <v>0</v>
      </c>
      <c r="P422" s="303"/>
      <c r="Q422" s="303"/>
      <c r="R422" s="303"/>
    </row>
    <row r="423" spans="1:18" ht="12.75" customHeight="1">
      <c r="A423" s="332"/>
      <c r="B423" s="305"/>
      <c r="C423" s="305"/>
      <c r="D423" s="304"/>
      <c r="E423" s="306"/>
      <c r="F423" s="306"/>
      <c r="G423" s="315"/>
      <c r="H423" s="322"/>
      <c r="I423" s="325"/>
      <c r="J423" s="303"/>
      <c r="K423" s="217"/>
      <c r="L423" s="217"/>
      <c r="M423" s="218"/>
      <c r="N423" s="192"/>
      <c r="O423" s="193">
        <f t="shared" si="479"/>
        <v>0</v>
      </c>
      <c r="P423" s="303"/>
      <c r="Q423" s="303"/>
      <c r="R423" s="303"/>
    </row>
    <row r="424" spans="1:18" ht="12.75" customHeight="1">
      <c r="A424" s="332"/>
      <c r="B424" s="305"/>
      <c r="C424" s="305"/>
      <c r="D424" s="304"/>
      <c r="E424" s="306"/>
      <c r="F424" s="306"/>
      <c r="G424" s="315"/>
      <c r="H424" s="322"/>
      <c r="I424" s="325"/>
      <c r="J424" s="303"/>
      <c r="K424" s="217"/>
      <c r="L424" s="217"/>
      <c r="M424" s="130"/>
      <c r="N424" s="192"/>
      <c r="O424" s="193">
        <f t="shared" si="479"/>
        <v>0</v>
      </c>
      <c r="P424" s="303"/>
      <c r="Q424" s="303"/>
      <c r="R424" s="303"/>
    </row>
    <row r="425" spans="1:18" ht="15" customHeight="1">
      <c r="A425" s="332"/>
      <c r="B425" s="305"/>
      <c r="C425" s="305"/>
      <c r="D425" s="304"/>
      <c r="E425" s="306"/>
      <c r="F425" s="306"/>
      <c r="G425" s="315"/>
      <c r="H425" s="323"/>
      <c r="I425" s="325"/>
      <c r="J425" s="303"/>
      <c r="K425" s="217"/>
      <c r="L425" s="217"/>
      <c r="M425" s="217"/>
      <c r="N425" s="192"/>
      <c r="O425" s="193">
        <f t="shared" si="479"/>
        <v>0</v>
      </c>
      <c r="P425" s="303"/>
      <c r="Q425" s="303"/>
      <c r="R425" s="303"/>
    </row>
    <row r="426" spans="1:18" ht="12.75" customHeight="1">
      <c r="A426" s="332">
        <v>4</v>
      </c>
      <c r="B426" s="305" t="s">
        <v>364</v>
      </c>
      <c r="C426" s="305" t="s">
        <v>365</v>
      </c>
      <c r="D426" s="304" t="s">
        <v>144</v>
      </c>
      <c r="E426" s="306">
        <v>76</v>
      </c>
      <c r="F426" s="306">
        <f t="shared" ref="F426" si="483">H426+J426+R426</f>
        <v>7.3743638211360008</v>
      </c>
      <c r="G426" s="315">
        <v>0.223</v>
      </c>
      <c r="H426" s="321">
        <f t="shared" ref="H426" si="484">G426*$P$6/1000</f>
        <v>0.41846172999999998</v>
      </c>
      <c r="I426" s="325">
        <v>0.02</v>
      </c>
      <c r="J426" s="303">
        <f t="shared" ref="J426" si="485">I426*$P$7/1000</f>
        <v>6.0917600000000002E-2</v>
      </c>
      <c r="K426" s="217" t="s">
        <v>366</v>
      </c>
      <c r="L426" s="217" t="s">
        <v>144</v>
      </c>
      <c r="M426" s="217">
        <v>1.0269999999999999</v>
      </c>
      <c r="N426" s="192">
        <v>5.7</v>
      </c>
      <c r="O426" s="193">
        <f t="shared" si="460"/>
        <v>5.8538999999999994</v>
      </c>
      <c r="P426" s="303">
        <f t="shared" ref="P426" si="486">E426*F426</f>
        <v>560.45165040633606</v>
      </c>
      <c r="Q426" s="303">
        <f t="shared" ref="Q426" si="487">SUM(O426:O430)</f>
        <v>5.9171819999999995</v>
      </c>
      <c r="R426" s="303">
        <f t="shared" ref="R426" si="488">Q426*1.02*1.05*$R$12</f>
        <v>6.8949844911360003</v>
      </c>
    </row>
    <row r="427" spans="1:18" ht="12.75" customHeight="1">
      <c r="A427" s="332"/>
      <c r="B427" s="305"/>
      <c r="C427" s="305"/>
      <c r="D427" s="304"/>
      <c r="E427" s="306"/>
      <c r="F427" s="306"/>
      <c r="G427" s="315"/>
      <c r="H427" s="322"/>
      <c r="I427" s="325"/>
      <c r="J427" s="303"/>
      <c r="K427" s="217" t="s">
        <v>145</v>
      </c>
      <c r="L427" s="217" t="s">
        <v>59</v>
      </c>
      <c r="M427" s="217">
        <v>5.2999999999999999E-2</v>
      </c>
      <c r="N427" s="192">
        <v>1.194</v>
      </c>
      <c r="O427" s="193">
        <f t="shared" si="460"/>
        <v>6.3281999999999991E-2</v>
      </c>
      <c r="P427" s="303"/>
      <c r="Q427" s="303"/>
      <c r="R427" s="303"/>
    </row>
    <row r="428" spans="1:18" ht="12.75" customHeight="1">
      <c r="A428" s="332"/>
      <c r="B428" s="305"/>
      <c r="C428" s="305"/>
      <c r="D428" s="304"/>
      <c r="E428" s="306"/>
      <c r="F428" s="306"/>
      <c r="G428" s="315"/>
      <c r="H428" s="322"/>
      <c r="I428" s="325"/>
      <c r="J428" s="303"/>
      <c r="K428" s="217"/>
      <c r="L428" s="217"/>
      <c r="M428" s="218"/>
      <c r="N428" s="192"/>
      <c r="O428" s="193">
        <f t="shared" si="460"/>
        <v>0</v>
      </c>
      <c r="P428" s="303"/>
      <c r="Q428" s="303"/>
      <c r="R428" s="303"/>
    </row>
    <row r="429" spans="1:18" ht="12.75" customHeight="1">
      <c r="A429" s="332"/>
      <c r="B429" s="305"/>
      <c r="C429" s="305"/>
      <c r="D429" s="304"/>
      <c r="E429" s="306"/>
      <c r="F429" s="306"/>
      <c r="G429" s="315"/>
      <c r="H429" s="322"/>
      <c r="I429" s="325"/>
      <c r="J429" s="303"/>
      <c r="K429" s="217"/>
      <c r="L429" s="217"/>
      <c r="M429" s="130"/>
      <c r="N429" s="192"/>
      <c r="O429" s="193">
        <f t="shared" si="460"/>
        <v>0</v>
      </c>
      <c r="P429" s="303"/>
      <c r="Q429" s="303"/>
      <c r="R429" s="303"/>
    </row>
    <row r="430" spans="1:18" ht="9.75" customHeight="1">
      <c r="A430" s="332"/>
      <c r="B430" s="305"/>
      <c r="C430" s="305"/>
      <c r="D430" s="304"/>
      <c r="E430" s="306"/>
      <c r="F430" s="306"/>
      <c r="G430" s="315"/>
      <c r="H430" s="323"/>
      <c r="I430" s="325"/>
      <c r="J430" s="303"/>
      <c r="K430" s="217"/>
      <c r="L430" s="217"/>
      <c r="M430" s="217"/>
      <c r="N430" s="192"/>
      <c r="O430" s="193">
        <f t="shared" si="460"/>
        <v>0</v>
      </c>
      <c r="P430" s="303"/>
      <c r="Q430" s="303"/>
      <c r="R430" s="303"/>
    </row>
    <row r="431" spans="1:18" ht="12.75" customHeight="1">
      <c r="A431" s="332">
        <v>5</v>
      </c>
      <c r="B431" s="305" t="s">
        <v>260</v>
      </c>
      <c r="C431" s="305" t="s">
        <v>403</v>
      </c>
      <c r="D431" s="304" t="s">
        <v>146</v>
      </c>
      <c r="E431" s="306">
        <v>2.0499999999999998</v>
      </c>
      <c r="F431" s="306">
        <f t="shared" ref="F431" si="489">H431+J431+R431</f>
        <v>195.97043825966205</v>
      </c>
      <c r="G431" s="315">
        <v>12.6</v>
      </c>
      <c r="H431" s="321">
        <f t="shared" ref="H431" si="490">G431*$P$6/1000</f>
        <v>23.644025999999997</v>
      </c>
      <c r="I431" s="325">
        <v>2.1</v>
      </c>
      <c r="J431" s="303">
        <f t="shared" ref="J431" si="491">I431*$P$7/1000</f>
        <v>6.3963480000000006</v>
      </c>
      <c r="K431" s="217" t="s">
        <v>261</v>
      </c>
      <c r="L431" s="192" t="s">
        <v>262</v>
      </c>
      <c r="M431" s="217">
        <v>1.05</v>
      </c>
      <c r="N431" s="192">
        <v>127.083</v>
      </c>
      <c r="O431" s="193">
        <f t="shared" si="460"/>
        <v>133.43715</v>
      </c>
      <c r="P431" s="303">
        <f t="shared" ref="P431" si="492">E431*F431</f>
        <v>401.73939843230715</v>
      </c>
      <c r="Q431" s="303">
        <f t="shared" ref="Q431" si="493">SUM(O431:O435)</f>
        <v>142.39892645999998</v>
      </c>
      <c r="R431" s="303">
        <f t="shared" ref="R431" si="494">Q431*1.02*1.05*$R$12</f>
        <v>165.93006425966206</v>
      </c>
    </row>
    <row r="432" spans="1:18" ht="17.25" customHeight="1">
      <c r="A432" s="332"/>
      <c r="B432" s="305"/>
      <c r="C432" s="305"/>
      <c r="D432" s="304"/>
      <c r="E432" s="306"/>
      <c r="F432" s="306"/>
      <c r="G432" s="315"/>
      <c r="H432" s="322"/>
      <c r="I432" s="325"/>
      <c r="J432" s="303"/>
      <c r="K432" s="217" t="s">
        <v>263</v>
      </c>
      <c r="L432" s="217" t="s">
        <v>59</v>
      </c>
      <c r="M432" s="217">
        <v>1.96</v>
      </c>
      <c r="N432" s="192">
        <v>0.6</v>
      </c>
      <c r="O432" s="193">
        <f t="shared" si="460"/>
        <v>1.1759999999999999</v>
      </c>
      <c r="P432" s="303"/>
      <c r="Q432" s="303"/>
      <c r="R432" s="303"/>
    </row>
    <row r="433" spans="1:18" ht="17.25" customHeight="1">
      <c r="A433" s="332"/>
      <c r="B433" s="305"/>
      <c r="C433" s="305"/>
      <c r="D433" s="304"/>
      <c r="E433" s="306"/>
      <c r="F433" s="306"/>
      <c r="G433" s="315"/>
      <c r="H433" s="322"/>
      <c r="I433" s="325"/>
      <c r="J433" s="303"/>
      <c r="K433" s="217" t="s">
        <v>264</v>
      </c>
      <c r="L433" s="217" t="s">
        <v>144</v>
      </c>
      <c r="M433" s="218">
        <v>3.38</v>
      </c>
      <c r="N433" s="192">
        <v>0.3</v>
      </c>
      <c r="O433" s="193">
        <f t="shared" si="460"/>
        <v>1.014</v>
      </c>
      <c r="P433" s="303"/>
      <c r="Q433" s="303"/>
      <c r="R433" s="303"/>
    </row>
    <row r="434" spans="1:18" ht="14.25" customHeight="1">
      <c r="A434" s="332"/>
      <c r="B434" s="305"/>
      <c r="C434" s="305"/>
      <c r="D434" s="304"/>
      <c r="E434" s="306"/>
      <c r="F434" s="306"/>
      <c r="G434" s="315"/>
      <c r="H434" s="322"/>
      <c r="I434" s="325"/>
      <c r="J434" s="303"/>
      <c r="K434" s="217" t="s">
        <v>265</v>
      </c>
      <c r="L434" s="217" t="s">
        <v>59</v>
      </c>
      <c r="M434" s="130">
        <v>7.2</v>
      </c>
      <c r="N434" s="192">
        <v>0.59199999999999997</v>
      </c>
      <c r="O434" s="193">
        <f t="shared" si="460"/>
        <v>4.2623999999999995</v>
      </c>
      <c r="P434" s="303"/>
      <c r="Q434" s="303"/>
      <c r="R434" s="303"/>
    </row>
    <row r="435" spans="1:18" ht="13.5" customHeight="1">
      <c r="A435" s="332"/>
      <c r="B435" s="305"/>
      <c r="C435" s="305"/>
      <c r="D435" s="304"/>
      <c r="E435" s="306"/>
      <c r="F435" s="306"/>
      <c r="G435" s="315"/>
      <c r="H435" s="323"/>
      <c r="I435" s="325"/>
      <c r="J435" s="303"/>
      <c r="K435" s="217" t="s">
        <v>266</v>
      </c>
      <c r="L435" s="217" t="s">
        <v>59</v>
      </c>
      <c r="M435" s="217">
        <v>4.38</v>
      </c>
      <c r="N435" s="192">
        <v>0.57291700000000001</v>
      </c>
      <c r="O435" s="193">
        <f t="shared" si="460"/>
        <v>2.5093764599999999</v>
      </c>
      <c r="P435" s="303"/>
      <c r="Q435" s="303"/>
      <c r="R435" s="303"/>
    </row>
    <row r="436" spans="1:18" ht="12.75" customHeight="1">
      <c r="A436" s="332">
        <v>6</v>
      </c>
      <c r="B436" s="305" t="s">
        <v>228</v>
      </c>
      <c r="C436" s="305" t="s">
        <v>368</v>
      </c>
      <c r="D436" s="304" t="s">
        <v>59</v>
      </c>
      <c r="E436" s="306">
        <v>28</v>
      </c>
      <c r="F436" s="306">
        <f t="shared" ref="F436" si="495">H436+J436+R436</f>
        <v>1.3982976000000003</v>
      </c>
      <c r="G436" s="315"/>
      <c r="H436" s="321">
        <f t="shared" ref="H436" si="496">G436*$P$6/1000</f>
        <v>0</v>
      </c>
      <c r="I436" s="325"/>
      <c r="J436" s="303">
        <f t="shared" ref="J436" si="497">I436*$P$7/1000</f>
        <v>0</v>
      </c>
      <c r="K436" s="217" t="s">
        <v>367</v>
      </c>
      <c r="L436" s="192" t="s">
        <v>59</v>
      </c>
      <c r="M436" s="217">
        <v>1</v>
      </c>
      <c r="N436" s="192">
        <v>1.2</v>
      </c>
      <c r="O436" s="193">
        <f t="shared" si="460"/>
        <v>1.2</v>
      </c>
      <c r="P436" s="303">
        <f t="shared" ref="P436" si="498">E436*F436</f>
        <v>39.152332800000011</v>
      </c>
      <c r="Q436" s="303">
        <f t="shared" ref="Q436" si="499">SUM(O436:O440)</f>
        <v>1.2</v>
      </c>
      <c r="R436" s="303">
        <f t="shared" ref="R436" si="500">Q436*1.02*1.05*$R$12</f>
        <v>1.3982976000000003</v>
      </c>
    </row>
    <row r="437" spans="1:18" ht="12.75" customHeight="1">
      <c r="A437" s="332"/>
      <c r="B437" s="305"/>
      <c r="C437" s="305"/>
      <c r="D437" s="304"/>
      <c r="E437" s="306"/>
      <c r="F437" s="306"/>
      <c r="G437" s="315"/>
      <c r="H437" s="322"/>
      <c r="I437" s="325"/>
      <c r="J437" s="303"/>
      <c r="K437" s="217"/>
      <c r="L437" s="217"/>
      <c r="M437" s="217"/>
      <c r="N437" s="192"/>
      <c r="O437" s="193">
        <f t="shared" si="460"/>
        <v>0</v>
      </c>
      <c r="P437" s="303"/>
      <c r="Q437" s="303"/>
      <c r="R437" s="303"/>
    </row>
    <row r="438" spans="1:18" ht="12.75" customHeight="1">
      <c r="A438" s="332"/>
      <c r="B438" s="305"/>
      <c r="C438" s="305"/>
      <c r="D438" s="304"/>
      <c r="E438" s="306"/>
      <c r="F438" s="306"/>
      <c r="G438" s="315"/>
      <c r="H438" s="322"/>
      <c r="I438" s="325"/>
      <c r="J438" s="303"/>
      <c r="K438" s="217"/>
      <c r="L438" s="217"/>
      <c r="M438" s="218"/>
      <c r="N438" s="192"/>
      <c r="O438" s="193">
        <f t="shared" si="460"/>
        <v>0</v>
      </c>
      <c r="P438" s="303"/>
      <c r="Q438" s="303"/>
      <c r="R438" s="303"/>
    </row>
    <row r="439" spans="1:18" ht="12.75" customHeight="1">
      <c r="A439" s="332"/>
      <c r="B439" s="305"/>
      <c r="C439" s="305"/>
      <c r="D439" s="304"/>
      <c r="E439" s="306"/>
      <c r="F439" s="306"/>
      <c r="G439" s="315"/>
      <c r="H439" s="322"/>
      <c r="I439" s="325"/>
      <c r="J439" s="303"/>
      <c r="K439" s="217"/>
      <c r="L439" s="217"/>
      <c r="M439" s="130"/>
      <c r="N439" s="192"/>
      <c r="O439" s="193">
        <f t="shared" si="460"/>
        <v>0</v>
      </c>
      <c r="P439" s="303"/>
      <c r="Q439" s="303"/>
      <c r="R439" s="303"/>
    </row>
    <row r="440" spans="1:18" ht="16.5" customHeight="1">
      <c r="A440" s="332"/>
      <c r="B440" s="305"/>
      <c r="C440" s="305"/>
      <c r="D440" s="304"/>
      <c r="E440" s="306"/>
      <c r="F440" s="306"/>
      <c r="G440" s="315"/>
      <c r="H440" s="323"/>
      <c r="I440" s="325"/>
      <c r="J440" s="303"/>
      <c r="K440" s="217"/>
      <c r="L440" s="217"/>
      <c r="M440" s="217"/>
      <c r="N440" s="192"/>
      <c r="O440" s="193">
        <f t="shared" si="460"/>
        <v>0</v>
      </c>
      <c r="P440" s="303"/>
      <c r="Q440" s="303"/>
      <c r="R440" s="303"/>
    </row>
    <row r="441" spans="1:18" s="177" customFormat="1">
      <c r="A441" s="211"/>
    </row>
    <row r="442" spans="1:18" s="177" customFormat="1">
      <c r="A442" s="211"/>
      <c r="C442" s="177" t="s">
        <v>65</v>
      </c>
      <c r="F442" s="182"/>
      <c r="G442" s="182"/>
      <c r="H442" s="182"/>
      <c r="I442" s="182"/>
      <c r="J442" s="182"/>
      <c r="K442" s="182"/>
      <c r="L442" s="182"/>
      <c r="M442" s="182"/>
      <c r="N442" s="182"/>
      <c r="O442" s="182"/>
      <c r="P442" s="230">
        <f>SUM(P15:P441)</f>
        <v>99507.689972875829</v>
      </c>
      <c r="Q442" s="182"/>
      <c r="R442" s="231"/>
    </row>
    <row r="443" spans="1:18" s="177" customFormat="1">
      <c r="A443" s="211"/>
      <c r="E443" s="183"/>
      <c r="F443" s="182"/>
      <c r="G443" s="182"/>
      <c r="H443" s="182"/>
      <c r="I443" s="182"/>
      <c r="J443" s="182"/>
      <c r="K443" s="182"/>
      <c r="L443" s="182"/>
      <c r="M443" s="182"/>
      <c r="N443" s="182"/>
      <c r="O443" s="182"/>
      <c r="P443" s="230"/>
      <c r="Q443" s="182"/>
      <c r="R443" s="231"/>
    </row>
    <row r="444" spans="1:18" s="177" customFormat="1">
      <c r="A444" s="211"/>
      <c r="C444" s="177" t="s">
        <v>66</v>
      </c>
      <c r="P444" s="230">
        <f>P442*0.133</f>
        <v>13234.522766392485</v>
      </c>
      <c r="Q444" s="232"/>
      <c r="R444" s="232"/>
    </row>
    <row r="445" spans="1:18" s="177" customFormat="1">
      <c r="A445" s="211"/>
      <c r="P445" s="230"/>
      <c r="Q445" s="232"/>
      <c r="R445" s="232"/>
    </row>
    <row r="446" spans="1:18" s="177" customFormat="1">
      <c r="A446" s="211"/>
      <c r="C446" s="177" t="s">
        <v>65</v>
      </c>
      <c r="K446" s="233"/>
      <c r="P446" s="230">
        <f>SUM(P442:P444)</f>
        <v>112742.21273926832</v>
      </c>
      <c r="Q446" s="232"/>
      <c r="R446" s="232"/>
    </row>
    <row r="447" spans="1:18" s="177" customFormat="1" ht="15.75" customHeight="1">
      <c r="A447" s="211"/>
      <c r="P447" s="230"/>
      <c r="Q447" s="232"/>
      <c r="R447" s="232"/>
    </row>
    <row r="448" spans="1:18" s="177" customFormat="1">
      <c r="A448" s="211"/>
      <c r="C448" s="177" t="s">
        <v>67</v>
      </c>
      <c r="P448" s="230">
        <f>P446*0.11</f>
        <v>12401.643401319516</v>
      </c>
    </row>
    <row r="449" spans="1:18" s="177" customFormat="1">
      <c r="A449" s="211"/>
      <c r="P449" s="230"/>
    </row>
    <row r="450" spans="1:18" s="177" customFormat="1">
      <c r="A450" s="211"/>
      <c r="C450" s="177" t="s">
        <v>65</v>
      </c>
      <c r="P450" s="230">
        <f>SUM(P446:P448)</f>
        <v>125143.85614058783</v>
      </c>
    </row>
    <row r="451" spans="1:18" s="177" customFormat="1">
      <c r="A451" s="211"/>
      <c r="P451" s="230"/>
    </row>
    <row r="452" spans="1:18" s="177" customFormat="1">
      <c r="A452" s="211"/>
      <c r="C452" s="176" t="s">
        <v>409</v>
      </c>
      <c r="D452" s="176"/>
      <c r="E452" s="176"/>
      <c r="F452" s="234"/>
      <c r="G452" s="234"/>
      <c r="H452" s="176"/>
      <c r="I452" s="176"/>
      <c r="J452" s="176"/>
      <c r="K452" s="368" t="s">
        <v>404</v>
      </c>
      <c r="L452" s="368"/>
    </row>
    <row r="453" spans="1:18">
      <c r="A453" s="235"/>
      <c r="B453" s="186"/>
      <c r="C453" s="186"/>
      <c r="D453" s="186"/>
      <c r="E453" s="186"/>
      <c r="F453" s="186"/>
      <c r="G453" s="186"/>
      <c r="H453" s="186"/>
      <c r="I453" s="186"/>
      <c r="J453" s="186"/>
      <c r="K453" s="186"/>
      <c r="L453" s="186"/>
      <c r="M453" s="186"/>
      <c r="N453" s="186"/>
      <c r="O453" s="186"/>
      <c r="P453" s="236"/>
      <c r="Q453" s="186"/>
      <c r="R453" s="186"/>
    </row>
    <row r="454" spans="1:18" s="237" customFormat="1">
      <c r="A454" s="369"/>
      <c r="B454" s="369"/>
      <c r="C454" s="369"/>
      <c r="D454" s="369"/>
      <c r="E454" s="369"/>
      <c r="F454" s="369"/>
      <c r="G454" s="369"/>
      <c r="H454" s="369"/>
      <c r="I454" s="369"/>
      <c r="J454" s="369"/>
      <c r="K454" s="369"/>
      <c r="L454" s="369"/>
      <c r="M454" s="369"/>
      <c r="N454" s="369"/>
      <c r="O454" s="369"/>
      <c r="P454" s="369"/>
      <c r="Q454" s="369"/>
      <c r="R454" s="369"/>
    </row>
    <row r="455" spans="1:18">
      <c r="A455" s="235"/>
      <c r="B455" s="186"/>
      <c r="C455" s="186"/>
      <c r="D455" s="186"/>
      <c r="E455" s="186"/>
      <c r="F455" s="366"/>
      <c r="G455" s="366"/>
      <c r="H455" s="186"/>
      <c r="I455" s="186"/>
      <c r="J455" s="186"/>
      <c r="K455" s="367"/>
      <c r="L455" s="367"/>
      <c r="M455" s="186"/>
      <c r="N455" s="186"/>
      <c r="O455" s="186"/>
      <c r="P455" s="186"/>
      <c r="Q455" s="186"/>
      <c r="R455" s="186"/>
    </row>
    <row r="456" spans="1:18">
      <c r="A456" s="235"/>
      <c r="B456" s="186"/>
      <c r="C456" s="186"/>
      <c r="D456" s="186"/>
      <c r="E456" s="186"/>
      <c r="F456" s="186"/>
      <c r="G456" s="186"/>
      <c r="H456" s="186"/>
      <c r="I456" s="186"/>
      <c r="J456" s="186"/>
      <c r="K456" s="186"/>
      <c r="L456" s="186"/>
      <c r="M456" s="186"/>
      <c r="N456" s="186"/>
      <c r="O456" s="186"/>
      <c r="P456" s="186"/>
      <c r="Q456" s="186"/>
      <c r="R456" s="186"/>
    </row>
    <row r="457" spans="1:18">
      <c r="A457" s="235"/>
      <c r="B457" s="186"/>
      <c r="C457" s="186"/>
      <c r="D457" s="186"/>
      <c r="E457" s="186"/>
      <c r="F457" s="186"/>
      <c r="G457" s="186"/>
      <c r="H457" s="186"/>
      <c r="I457" s="186"/>
      <c r="J457" s="186"/>
      <c r="K457" s="186"/>
      <c r="L457" s="186"/>
      <c r="M457" s="186"/>
      <c r="N457" s="186"/>
      <c r="O457" s="186"/>
      <c r="P457" s="186"/>
      <c r="Q457" s="186"/>
      <c r="R457" s="186"/>
    </row>
    <row r="458" spans="1:18">
      <c r="A458" s="235"/>
      <c r="B458" s="186"/>
      <c r="C458" s="186"/>
      <c r="D458" s="186"/>
      <c r="E458" s="186"/>
      <c r="F458" s="186"/>
      <c r="G458" s="186"/>
      <c r="H458" s="186"/>
      <c r="I458" s="186"/>
      <c r="J458" s="186"/>
      <c r="K458" s="186"/>
      <c r="L458" s="186"/>
      <c r="M458" s="186"/>
      <c r="N458" s="186"/>
      <c r="O458" s="186"/>
      <c r="P458" s="186"/>
      <c r="Q458" s="186"/>
      <c r="R458" s="186"/>
    </row>
  </sheetData>
  <mergeCells count="1131">
    <mergeCell ref="C210:C214"/>
    <mergeCell ref="D210:D214"/>
    <mergeCell ref="E210:E214"/>
    <mergeCell ref="F210:F214"/>
    <mergeCell ref="G210:G214"/>
    <mergeCell ref="H210:H214"/>
    <mergeCell ref="I210:I214"/>
    <mergeCell ref="J210:J214"/>
    <mergeCell ref="P210:P214"/>
    <mergeCell ref="Q210:Q214"/>
    <mergeCell ref="R210:R214"/>
    <mergeCell ref="H170:H174"/>
    <mergeCell ref="I170:I174"/>
    <mergeCell ref="J170:J174"/>
    <mergeCell ref="P170:P174"/>
    <mergeCell ref="Q170:Q174"/>
    <mergeCell ref="R170:R174"/>
    <mergeCell ref="F190:F194"/>
    <mergeCell ref="G190:G194"/>
    <mergeCell ref="H190:H194"/>
    <mergeCell ref="G180:G184"/>
    <mergeCell ref="H180:H184"/>
    <mergeCell ref="I180:I184"/>
    <mergeCell ref="F200:F204"/>
    <mergeCell ref="G200:G204"/>
    <mergeCell ref="H200:H204"/>
    <mergeCell ref="I200:I204"/>
    <mergeCell ref="J190:J194"/>
    <mergeCell ref="P190:P194"/>
    <mergeCell ref="Q190:Q194"/>
    <mergeCell ref="R190:R194"/>
    <mergeCell ref="B401:B405"/>
    <mergeCell ref="C401:C405"/>
    <mergeCell ref="D401:D405"/>
    <mergeCell ref="E401:E405"/>
    <mergeCell ref="F401:F405"/>
    <mergeCell ref="G401:G405"/>
    <mergeCell ref="H401:H405"/>
    <mergeCell ref="I401:I405"/>
    <mergeCell ref="J401:J405"/>
    <mergeCell ref="P401:P405"/>
    <mergeCell ref="Q401:Q405"/>
    <mergeCell ref="R401:R405"/>
    <mergeCell ref="A351:A355"/>
    <mergeCell ref="B351:B355"/>
    <mergeCell ref="C351:C355"/>
    <mergeCell ref="D351:D355"/>
    <mergeCell ref="E351:E355"/>
    <mergeCell ref="F351:F355"/>
    <mergeCell ref="G351:G355"/>
    <mergeCell ref="H351:H355"/>
    <mergeCell ref="I351:I355"/>
    <mergeCell ref="J351:J355"/>
    <mergeCell ref="P351:P355"/>
    <mergeCell ref="Q351:Q355"/>
    <mergeCell ref="R351:R355"/>
    <mergeCell ref="Q376:Q380"/>
    <mergeCell ref="R376:R380"/>
    <mergeCell ref="J381:J385"/>
    <mergeCell ref="P381:P385"/>
    <mergeCell ref="Q381:Q385"/>
    <mergeCell ref="R381:R385"/>
    <mergeCell ref="J386:J390"/>
    <mergeCell ref="Q426:Q430"/>
    <mergeCell ref="R426:R430"/>
    <mergeCell ref="Q436:Q440"/>
    <mergeCell ref="R436:R440"/>
    <mergeCell ref="A431:A435"/>
    <mergeCell ref="B431:B435"/>
    <mergeCell ref="C431:C435"/>
    <mergeCell ref="D431:D435"/>
    <mergeCell ref="E431:E435"/>
    <mergeCell ref="F431:F435"/>
    <mergeCell ref="G431:G435"/>
    <mergeCell ref="H431:H435"/>
    <mergeCell ref="I431:I435"/>
    <mergeCell ref="A20:A24"/>
    <mergeCell ref="B20:B24"/>
    <mergeCell ref="C20:C24"/>
    <mergeCell ref="D20:D24"/>
    <mergeCell ref="E20:E24"/>
    <mergeCell ref="F20:F24"/>
    <mergeCell ref="G20:G24"/>
    <mergeCell ref="H20:H24"/>
    <mergeCell ref="I20:I24"/>
    <mergeCell ref="J20:J24"/>
    <mergeCell ref="P20:P24"/>
    <mergeCell ref="Q20:Q24"/>
    <mergeCell ref="R20:R24"/>
    <mergeCell ref="R421:R425"/>
    <mergeCell ref="J431:J435"/>
    <mergeCell ref="P431:P435"/>
    <mergeCell ref="Q431:Q435"/>
    <mergeCell ref="R431:R435"/>
    <mergeCell ref="R416:R420"/>
    <mergeCell ref="A426:A430"/>
    <mergeCell ref="B426:B430"/>
    <mergeCell ref="G421:G425"/>
    <mergeCell ref="A416:A420"/>
    <mergeCell ref="B416:B420"/>
    <mergeCell ref="C416:C420"/>
    <mergeCell ref="D416:D420"/>
    <mergeCell ref="E416:E420"/>
    <mergeCell ref="F416:F420"/>
    <mergeCell ref="G416:G420"/>
    <mergeCell ref="H416:H420"/>
    <mergeCell ref="J421:J425"/>
    <mergeCell ref="P421:P425"/>
    <mergeCell ref="A436:A440"/>
    <mergeCell ref="B436:B440"/>
    <mergeCell ref="C436:C440"/>
    <mergeCell ref="D436:D440"/>
    <mergeCell ref="E436:E440"/>
    <mergeCell ref="F436:F440"/>
    <mergeCell ref="G436:G440"/>
    <mergeCell ref="H436:H440"/>
    <mergeCell ref="I436:I440"/>
    <mergeCell ref="J436:J440"/>
    <mergeCell ref="P436:P440"/>
    <mergeCell ref="C426:C430"/>
    <mergeCell ref="D426:D430"/>
    <mergeCell ref="E426:E430"/>
    <mergeCell ref="F426:F430"/>
    <mergeCell ref="G426:G430"/>
    <mergeCell ref="H426:H430"/>
    <mergeCell ref="I426:I430"/>
    <mergeCell ref="J426:J430"/>
    <mergeCell ref="P426:P430"/>
    <mergeCell ref="Q421:Q425"/>
    <mergeCell ref="J391:J395"/>
    <mergeCell ref="P391:P395"/>
    <mergeCell ref="Q391:Q395"/>
    <mergeCell ref="R391:R395"/>
    <mergeCell ref="A391:A395"/>
    <mergeCell ref="I416:I420"/>
    <mergeCell ref="R406:R410"/>
    <mergeCell ref="A411:A415"/>
    <mergeCell ref="B411:B415"/>
    <mergeCell ref="C411:C415"/>
    <mergeCell ref="D411:D415"/>
    <mergeCell ref="E411:E415"/>
    <mergeCell ref="F411:F415"/>
    <mergeCell ref="G411:G415"/>
    <mergeCell ref="H411:H415"/>
    <mergeCell ref="I411:I415"/>
    <mergeCell ref="J411:J415"/>
    <mergeCell ref="P411:P415"/>
    <mergeCell ref="Q411:Q415"/>
    <mergeCell ref="R411:R415"/>
    <mergeCell ref="A406:A410"/>
    <mergeCell ref="B406:B410"/>
    <mergeCell ref="C406:C410"/>
    <mergeCell ref="D406:D410"/>
    <mergeCell ref="E406:E410"/>
    <mergeCell ref="F406:F410"/>
    <mergeCell ref="G406:G410"/>
    <mergeCell ref="H406:H410"/>
    <mergeCell ref="I406:I410"/>
    <mergeCell ref="J416:J420"/>
    <mergeCell ref="P416:P420"/>
    <mergeCell ref="Q416:Q420"/>
    <mergeCell ref="I366:I370"/>
    <mergeCell ref="J366:J370"/>
    <mergeCell ref="P366:P370"/>
    <mergeCell ref="Q366:Q370"/>
    <mergeCell ref="R366:R370"/>
    <mergeCell ref="A396:A400"/>
    <mergeCell ref="B396:B400"/>
    <mergeCell ref="C396:C400"/>
    <mergeCell ref="D396:D400"/>
    <mergeCell ref="E396:E400"/>
    <mergeCell ref="F396:F400"/>
    <mergeCell ref="G396:G400"/>
    <mergeCell ref="H396:H400"/>
    <mergeCell ref="I396:I400"/>
    <mergeCell ref="I371:I375"/>
    <mergeCell ref="J371:J375"/>
    <mergeCell ref="P371:P375"/>
    <mergeCell ref="Q371:Q375"/>
    <mergeCell ref="R371:R375"/>
    <mergeCell ref="A376:A380"/>
    <mergeCell ref="B376:B380"/>
    <mergeCell ref="C376:C380"/>
    <mergeCell ref="D376:D380"/>
    <mergeCell ref="E376:E380"/>
    <mergeCell ref="F376:F380"/>
    <mergeCell ref="G376:G380"/>
    <mergeCell ref="H376:H380"/>
    <mergeCell ref="I376:I380"/>
    <mergeCell ref="J376:J380"/>
    <mergeCell ref="P376:P380"/>
    <mergeCell ref="J345:J350"/>
    <mergeCell ref="P345:P350"/>
    <mergeCell ref="Q345:Q350"/>
    <mergeCell ref="R345:R350"/>
    <mergeCell ref="A345:A350"/>
    <mergeCell ref="B345:B350"/>
    <mergeCell ref="C345:C350"/>
    <mergeCell ref="D345:D350"/>
    <mergeCell ref="E345:E350"/>
    <mergeCell ref="F345:F350"/>
    <mergeCell ref="G345:G350"/>
    <mergeCell ref="H345:H350"/>
    <mergeCell ref="I345:I350"/>
    <mergeCell ref="J330:J334"/>
    <mergeCell ref="P330:P334"/>
    <mergeCell ref="Q330:Q334"/>
    <mergeCell ref="R330:R334"/>
    <mergeCell ref="A335:A339"/>
    <mergeCell ref="B335:B339"/>
    <mergeCell ref="C335:C339"/>
    <mergeCell ref="D335:D339"/>
    <mergeCell ref="E335:E339"/>
    <mergeCell ref="F335:F339"/>
    <mergeCell ref="G335:G339"/>
    <mergeCell ref="H335:H339"/>
    <mergeCell ref="I335:I339"/>
    <mergeCell ref="J335:J339"/>
    <mergeCell ref="P335:P339"/>
    <mergeCell ref="Q335:Q339"/>
    <mergeCell ref="R335:R339"/>
    <mergeCell ref="A330:A334"/>
    <mergeCell ref="B330:B334"/>
    <mergeCell ref="C330:C334"/>
    <mergeCell ref="D330:D334"/>
    <mergeCell ref="E330:E334"/>
    <mergeCell ref="F330:F334"/>
    <mergeCell ref="G330:G334"/>
    <mergeCell ref="H330:H334"/>
    <mergeCell ref="I330:I334"/>
    <mergeCell ref="J320:J324"/>
    <mergeCell ref="P320:P324"/>
    <mergeCell ref="Q320:Q324"/>
    <mergeCell ref="R320:R324"/>
    <mergeCell ref="A325:A329"/>
    <mergeCell ref="B325:B329"/>
    <mergeCell ref="C325:C329"/>
    <mergeCell ref="D325:D329"/>
    <mergeCell ref="E325:E329"/>
    <mergeCell ref="F325:F329"/>
    <mergeCell ref="G325:G329"/>
    <mergeCell ref="H325:H329"/>
    <mergeCell ref="I325:I329"/>
    <mergeCell ref="J325:J329"/>
    <mergeCell ref="P325:P329"/>
    <mergeCell ref="Q325:Q329"/>
    <mergeCell ref="R325:R329"/>
    <mergeCell ref="A320:A324"/>
    <mergeCell ref="B320:B324"/>
    <mergeCell ref="C320:C324"/>
    <mergeCell ref="D320:D324"/>
    <mergeCell ref="E320:E324"/>
    <mergeCell ref="F320:F324"/>
    <mergeCell ref="G320:G324"/>
    <mergeCell ref="H320:H324"/>
    <mergeCell ref="I320:I324"/>
    <mergeCell ref="J310:J314"/>
    <mergeCell ref="P310:P314"/>
    <mergeCell ref="Q310:Q314"/>
    <mergeCell ref="R310:R314"/>
    <mergeCell ref="A315:A319"/>
    <mergeCell ref="B315:B319"/>
    <mergeCell ref="C315:C319"/>
    <mergeCell ref="D315:D319"/>
    <mergeCell ref="E315:E319"/>
    <mergeCell ref="F315:F319"/>
    <mergeCell ref="G315:G319"/>
    <mergeCell ref="H315:H319"/>
    <mergeCell ref="I315:I319"/>
    <mergeCell ref="J315:J319"/>
    <mergeCell ref="P315:P319"/>
    <mergeCell ref="Q315:Q319"/>
    <mergeCell ref="R315:R319"/>
    <mergeCell ref="A310:A314"/>
    <mergeCell ref="B310:B314"/>
    <mergeCell ref="C310:C314"/>
    <mergeCell ref="D310:D314"/>
    <mergeCell ref="E310:E314"/>
    <mergeCell ref="F310:F314"/>
    <mergeCell ref="G310:G314"/>
    <mergeCell ref="H310:H314"/>
    <mergeCell ref="I310:I314"/>
    <mergeCell ref="A305:A309"/>
    <mergeCell ref="B305:B309"/>
    <mergeCell ref="C305:C309"/>
    <mergeCell ref="D305:D309"/>
    <mergeCell ref="E305:E309"/>
    <mergeCell ref="F305:F309"/>
    <mergeCell ref="G305:G309"/>
    <mergeCell ref="H305:H309"/>
    <mergeCell ref="I305:I309"/>
    <mergeCell ref="J305:J309"/>
    <mergeCell ref="P305:P309"/>
    <mergeCell ref="Q305:Q309"/>
    <mergeCell ref="R305:R309"/>
    <mergeCell ref="A300:A304"/>
    <mergeCell ref="B300:B304"/>
    <mergeCell ref="C300:C304"/>
    <mergeCell ref="D300:D304"/>
    <mergeCell ref="E300:E304"/>
    <mergeCell ref="F300:F304"/>
    <mergeCell ref="G300:G304"/>
    <mergeCell ref="H300:H304"/>
    <mergeCell ref="I300:I304"/>
    <mergeCell ref="B275:B279"/>
    <mergeCell ref="C295:C299"/>
    <mergeCell ref="D295:D299"/>
    <mergeCell ref="E295:E299"/>
    <mergeCell ref="F295:F299"/>
    <mergeCell ref="G295:G299"/>
    <mergeCell ref="H295:H299"/>
    <mergeCell ref="I295:I299"/>
    <mergeCell ref="J295:J299"/>
    <mergeCell ref="P295:P299"/>
    <mergeCell ref="Q295:Q299"/>
    <mergeCell ref="R295:R299"/>
    <mergeCell ref="A290:A294"/>
    <mergeCell ref="B290:B294"/>
    <mergeCell ref="C290:C294"/>
    <mergeCell ref="D290:D294"/>
    <mergeCell ref="E290:E294"/>
    <mergeCell ref="F290:F294"/>
    <mergeCell ref="G290:G294"/>
    <mergeCell ref="H290:H294"/>
    <mergeCell ref="I290:I294"/>
    <mergeCell ref="J280:J284"/>
    <mergeCell ref="P280:P284"/>
    <mergeCell ref="Q280:Q284"/>
    <mergeCell ref="R280:R284"/>
    <mergeCell ref="A280:A284"/>
    <mergeCell ref="B280:B284"/>
    <mergeCell ref="C280:C284"/>
    <mergeCell ref="D280:D284"/>
    <mergeCell ref="E280:E284"/>
    <mergeCell ref="F280:F284"/>
    <mergeCell ref="G280:G284"/>
    <mergeCell ref="I270:I274"/>
    <mergeCell ref="J265:J269"/>
    <mergeCell ref="P265:P269"/>
    <mergeCell ref="Q265:Q269"/>
    <mergeCell ref="R265:R269"/>
    <mergeCell ref="A285:A289"/>
    <mergeCell ref="B285:B289"/>
    <mergeCell ref="C285:C289"/>
    <mergeCell ref="D285:D289"/>
    <mergeCell ref="E285:E289"/>
    <mergeCell ref="F285:F289"/>
    <mergeCell ref="G285:G289"/>
    <mergeCell ref="H285:H289"/>
    <mergeCell ref="I285:I289"/>
    <mergeCell ref="J285:J289"/>
    <mergeCell ref="P285:P289"/>
    <mergeCell ref="Q285:Q289"/>
    <mergeCell ref="R285:R289"/>
    <mergeCell ref="A265:A269"/>
    <mergeCell ref="B265:B269"/>
    <mergeCell ref="C265:C269"/>
    <mergeCell ref="D265:D269"/>
    <mergeCell ref="E265:E269"/>
    <mergeCell ref="F265:F269"/>
    <mergeCell ref="G265:G269"/>
    <mergeCell ref="H265:H269"/>
    <mergeCell ref="I265:I269"/>
    <mergeCell ref="J270:J274"/>
    <mergeCell ref="P270:P274"/>
    <mergeCell ref="Q270:Q274"/>
    <mergeCell ref="R270:R274"/>
    <mergeCell ref="A275:A279"/>
    <mergeCell ref="A260:A264"/>
    <mergeCell ref="B260:B264"/>
    <mergeCell ref="C260:C264"/>
    <mergeCell ref="D260:D264"/>
    <mergeCell ref="E260:E264"/>
    <mergeCell ref="F260:F264"/>
    <mergeCell ref="G260:G264"/>
    <mergeCell ref="H260:H264"/>
    <mergeCell ref="I260:I264"/>
    <mergeCell ref="J260:J264"/>
    <mergeCell ref="P260:P264"/>
    <mergeCell ref="Q260:Q264"/>
    <mergeCell ref="R260:R264"/>
    <mergeCell ref="C275:C279"/>
    <mergeCell ref="D275:D279"/>
    <mergeCell ref="E275:E279"/>
    <mergeCell ref="F275:F279"/>
    <mergeCell ref="G275:G279"/>
    <mergeCell ref="H275:H279"/>
    <mergeCell ref="I275:I279"/>
    <mergeCell ref="J275:J279"/>
    <mergeCell ref="P275:P279"/>
    <mergeCell ref="Q275:Q279"/>
    <mergeCell ref="R275:R279"/>
    <mergeCell ref="A270:A274"/>
    <mergeCell ref="B270:B274"/>
    <mergeCell ref="C270:C274"/>
    <mergeCell ref="D270:D274"/>
    <mergeCell ref="E270:E274"/>
    <mergeCell ref="F270:F274"/>
    <mergeCell ref="G270:G274"/>
    <mergeCell ref="H270:H274"/>
    <mergeCell ref="J250:J254"/>
    <mergeCell ref="P250:P254"/>
    <mergeCell ref="Q250:Q254"/>
    <mergeCell ref="R250:R254"/>
    <mergeCell ref="A255:A259"/>
    <mergeCell ref="B255:B259"/>
    <mergeCell ref="C255:C259"/>
    <mergeCell ref="D255:D259"/>
    <mergeCell ref="E255:E259"/>
    <mergeCell ref="F255:F259"/>
    <mergeCell ref="G255:G259"/>
    <mergeCell ref="H255:H259"/>
    <mergeCell ref="I255:I259"/>
    <mergeCell ref="J255:J259"/>
    <mergeCell ref="P255:P259"/>
    <mergeCell ref="Q255:Q259"/>
    <mergeCell ref="R255:R259"/>
    <mergeCell ref="A250:A254"/>
    <mergeCell ref="B250:B254"/>
    <mergeCell ref="C250:C254"/>
    <mergeCell ref="D250:D254"/>
    <mergeCell ref="E250:E254"/>
    <mergeCell ref="F250:F254"/>
    <mergeCell ref="G250:G254"/>
    <mergeCell ref="H250:H254"/>
    <mergeCell ref="I250:I254"/>
    <mergeCell ref="Q240:Q244"/>
    <mergeCell ref="R240:R244"/>
    <mergeCell ref="A245:A249"/>
    <mergeCell ref="B245:B249"/>
    <mergeCell ref="C245:C249"/>
    <mergeCell ref="D245:D249"/>
    <mergeCell ref="E245:E249"/>
    <mergeCell ref="F245:F249"/>
    <mergeCell ref="G245:G249"/>
    <mergeCell ref="H245:H249"/>
    <mergeCell ref="I245:I249"/>
    <mergeCell ref="J245:J249"/>
    <mergeCell ref="P245:P249"/>
    <mergeCell ref="Q245:Q249"/>
    <mergeCell ref="R245:R249"/>
    <mergeCell ref="A240:A244"/>
    <mergeCell ref="B240:B244"/>
    <mergeCell ref="C240:C244"/>
    <mergeCell ref="D240:D244"/>
    <mergeCell ref="E240:E244"/>
    <mergeCell ref="F240:F244"/>
    <mergeCell ref="G240:G244"/>
    <mergeCell ref="H240:H244"/>
    <mergeCell ref="I240:I244"/>
    <mergeCell ref="A200:A204"/>
    <mergeCell ref="B200:B204"/>
    <mergeCell ref="J225:J229"/>
    <mergeCell ref="P225:P229"/>
    <mergeCell ref="Q225:Q229"/>
    <mergeCell ref="R225:R229"/>
    <mergeCell ref="A225:A229"/>
    <mergeCell ref="B225:B229"/>
    <mergeCell ref="C225:C229"/>
    <mergeCell ref="D225:D229"/>
    <mergeCell ref="E225:E229"/>
    <mergeCell ref="F225:F229"/>
    <mergeCell ref="G225:G229"/>
    <mergeCell ref="H225:H229"/>
    <mergeCell ref="I225:I229"/>
    <mergeCell ref="H235:H239"/>
    <mergeCell ref="J235:J239"/>
    <mergeCell ref="P235:P239"/>
    <mergeCell ref="Q235:Q239"/>
    <mergeCell ref="R235:R239"/>
    <mergeCell ref="F230:F234"/>
    <mergeCell ref="H230:H234"/>
    <mergeCell ref="J230:J234"/>
    <mergeCell ref="P230:P234"/>
    <mergeCell ref="Q230:Q234"/>
    <mergeCell ref="R230:R234"/>
    <mergeCell ref="F235:F239"/>
    <mergeCell ref="E230:E234"/>
    <mergeCell ref="G230:G234"/>
    <mergeCell ref="I230:I234"/>
    <mergeCell ref="A210:A214"/>
    <mergeCell ref="B210:B214"/>
    <mergeCell ref="A220:A224"/>
    <mergeCell ref="B220:B224"/>
    <mergeCell ref="C220:C224"/>
    <mergeCell ref="D220:D224"/>
    <mergeCell ref="E220:E224"/>
    <mergeCell ref="F220:F224"/>
    <mergeCell ref="G220:G224"/>
    <mergeCell ref="H220:H224"/>
    <mergeCell ref="I220:I224"/>
    <mergeCell ref="J220:J224"/>
    <mergeCell ref="P220:P224"/>
    <mergeCell ref="Q220:Q224"/>
    <mergeCell ref="R220:R224"/>
    <mergeCell ref="J200:J204"/>
    <mergeCell ref="P200:P204"/>
    <mergeCell ref="Q200:Q204"/>
    <mergeCell ref="R200:R204"/>
    <mergeCell ref="A205:A209"/>
    <mergeCell ref="B205:B209"/>
    <mergeCell ref="C205:C209"/>
    <mergeCell ref="D205:D209"/>
    <mergeCell ref="E205:E209"/>
    <mergeCell ref="F205:F209"/>
    <mergeCell ref="G205:G209"/>
    <mergeCell ref="H205:H209"/>
    <mergeCell ref="I205:I209"/>
    <mergeCell ref="J205:J209"/>
    <mergeCell ref="P205:P209"/>
    <mergeCell ref="Q205:Q209"/>
    <mergeCell ref="C200:C204"/>
    <mergeCell ref="D200:D204"/>
    <mergeCell ref="E200:E204"/>
    <mergeCell ref="A195:A199"/>
    <mergeCell ref="B195:B199"/>
    <mergeCell ref="C195:C199"/>
    <mergeCell ref="D195:D199"/>
    <mergeCell ref="E195:E199"/>
    <mergeCell ref="F195:F199"/>
    <mergeCell ref="G195:G199"/>
    <mergeCell ref="H195:H199"/>
    <mergeCell ref="I195:I199"/>
    <mergeCell ref="J195:J199"/>
    <mergeCell ref="P195:P199"/>
    <mergeCell ref="Q195:Q199"/>
    <mergeCell ref="R195:R199"/>
    <mergeCell ref="A190:A194"/>
    <mergeCell ref="B190:B194"/>
    <mergeCell ref="C190:C194"/>
    <mergeCell ref="D190:D194"/>
    <mergeCell ref="E190:E194"/>
    <mergeCell ref="A165:A169"/>
    <mergeCell ref="B165:B169"/>
    <mergeCell ref="C165:C169"/>
    <mergeCell ref="D165:D169"/>
    <mergeCell ref="E165:E169"/>
    <mergeCell ref="F165:F169"/>
    <mergeCell ref="G165:G169"/>
    <mergeCell ref="H165:H169"/>
    <mergeCell ref="I190:I194"/>
    <mergeCell ref="J180:J184"/>
    <mergeCell ref="P180:P184"/>
    <mergeCell ref="Q180:Q184"/>
    <mergeCell ref="R180:R184"/>
    <mergeCell ref="A185:A189"/>
    <mergeCell ref="B185:B189"/>
    <mergeCell ref="C185:C189"/>
    <mergeCell ref="D185:D189"/>
    <mergeCell ref="E185:E189"/>
    <mergeCell ref="F185:F189"/>
    <mergeCell ref="G185:G189"/>
    <mergeCell ref="H185:H189"/>
    <mergeCell ref="I185:I189"/>
    <mergeCell ref="J185:J189"/>
    <mergeCell ref="P185:P189"/>
    <mergeCell ref="Q185:Q189"/>
    <mergeCell ref="R185:R189"/>
    <mergeCell ref="A180:A184"/>
    <mergeCell ref="B180:B184"/>
    <mergeCell ref="C180:C184"/>
    <mergeCell ref="D180:D184"/>
    <mergeCell ref="E180:E184"/>
    <mergeCell ref="F180:F184"/>
    <mergeCell ref="A175:A179"/>
    <mergeCell ref="B175:B179"/>
    <mergeCell ref="C175:C179"/>
    <mergeCell ref="D175:D179"/>
    <mergeCell ref="E175:E179"/>
    <mergeCell ref="F175:F179"/>
    <mergeCell ref="G175:G179"/>
    <mergeCell ref="H175:H179"/>
    <mergeCell ref="I175:I179"/>
    <mergeCell ref="J175:J179"/>
    <mergeCell ref="P175:P179"/>
    <mergeCell ref="Q175:Q179"/>
    <mergeCell ref="R175:R179"/>
    <mergeCell ref="A170:A174"/>
    <mergeCell ref="B170:B174"/>
    <mergeCell ref="C170:C174"/>
    <mergeCell ref="D170:D174"/>
    <mergeCell ref="E170:E174"/>
    <mergeCell ref="F170:F174"/>
    <mergeCell ref="G170:G174"/>
    <mergeCell ref="C160:C164"/>
    <mergeCell ref="D160:D164"/>
    <mergeCell ref="E160:E164"/>
    <mergeCell ref="F160:F164"/>
    <mergeCell ref="G160:G164"/>
    <mergeCell ref="H160:H164"/>
    <mergeCell ref="I160:I164"/>
    <mergeCell ref="J160:J164"/>
    <mergeCell ref="P160:P164"/>
    <mergeCell ref="Q160:Q164"/>
    <mergeCell ref="R160:R164"/>
    <mergeCell ref="A155:A159"/>
    <mergeCell ref="B155:B159"/>
    <mergeCell ref="C155:C159"/>
    <mergeCell ref="D155:D159"/>
    <mergeCell ref="E155:E159"/>
    <mergeCell ref="F155:F159"/>
    <mergeCell ref="G155:G159"/>
    <mergeCell ref="H155:H159"/>
    <mergeCell ref="I155:I159"/>
    <mergeCell ref="Q135:Q139"/>
    <mergeCell ref="R135:R139"/>
    <mergeCell ref="A145:A149"/>
    <mergeCell ref="B145:B149"/>
    <mergeCell ref="C145:C149"/>
    <mergeCell ref="D145:D149"/>
    <mergeCell ref="E145:E149"/>
    <mergeCell ref="F145:F149"/>
    <mergeCell ref="G145:G149"/>
    <mergeCell ref="H145:H149"/>
    <mergeCell ref="I145:I149"/>
    <mergeCell ref="A140:A144"/>
    <mergeCell ref="B140:B144"/>
    <mergeCell ref="C140:C144"/>
    <mergeCell ref="D140:D144"/>
    <mergeCell ref="E140:E144"/>
    <mergeCell ref="F140:F144"/>
    <mergeCell ref="G140:G144"/>
    <mergeCell ref="H140:H144"/>
    <mergeCell ref="Q120:Q124"/>
    <mergeCell ref="R120:R124"/>
    <mergeCell ref="Q125:Q129"/>
    <mergeCell ref="R125:R129"/>
    <mergeCell ref="C125:C129"/>
    <mergeCell ref="D125:D129"/>
    <mergeCell ref="A130:A134"/>
    <mergeCell ref="B130:B134"/>
    <mergeCell ref="C130:C134"/>
    <mergeCell ref="D130:D134"/>
    <mergeCell ref="E130:E134"/>
    <mergeCell ref="F130:F134"/>
    <mergeCell ref="G130:G134"/>
    <mergeCell ref="H130:H134"/>
    <mergeCell ref="I130:I134"/>
    <mergeCell ref="J130:J134"/>
    <mergeCell ref="P130:P134"/>
    <mergeCell ref="Q130:Q134"/>
    <mergeCell ref="R130:R134"/>
    <mergeCell ref="A125:A129"/>
    <mergeCell ref="B125:B129"/>
    <mergeCell ref="A95:A99"/>
    <mergeCell ref="B95:B99"/>
    <mergeCell ref="C95:C99"/>
    <mergeCell ref="D95:D99"/>
    <mergeCell ref="E95:E99"/>
    <mergeCell ref="F95:F99"/>
    <mergeCell ref="G95:G99"/>
    <mergeCell ref="H95:H99"/>
    <mergeCell ref="I95:I99"/>
    <mergeCell ref="J95:J99"/>
    <mergeCell ref="P95:P99"/>
    <mergeCell ref="Q95:Q99"/>
    <mergeCell ref="R95:R99"/>
    <mergeCell ref="G65:G69"/>
    <mergeCell ref="H65:H69"/>
    <mergeCell ref="I65:I69"/>
    <mergeCell ref="E125:E129"/>
    <mergeCell ref="F125:F129"/>
    <mergeCell ref="G125:G129"/>
    <mergeCell ref="H125:H129"/>
    <mergeCell ref="I125:I129"/>
    <mergeCell ref="J125:J129"/>
    <mergeCell ref="P125:P129"/>
    <mergeCell ref="A110:A114"/>
    <mergeCell ref="B110:B114"/>
    <mergeCell ref="C110:C114"/>
    <mergeCell ref="D110:D114"/>
    <mergeCell ref="E110:E114"/>
    <mergeCell ref="F110:F114"/>
    <mergeCell ref="G110:G114"/>
    <mergeCell ref="H110:H114"/>
    <mergeCell ref="I110:I114"/>
    <mergeCell ref="F85:F89"/>
    <mergeCell ref="G85:G89"/>
    <mergeCell ref="H85:H89"/>
    <mergeCell ref="I85:I89"/>
    <mergeCell ref="J85:J89"/>
    <mergeCell ref="P85:P89"/>
    <mergeCell ref="Q85:Q89"/>
    <mergeCell ref="R85:R89"/>
    <mergeCell ref="A65:A69"/>
    <mergeCell ref="B65:B69"/>
    <mergeCell ref="C65:C69"/>
    <mergeCell ref="J65:J69"/>
    <mergeCell ref="P65:P69"/>
    <mergeCell ref="Q65:Q69"/>
    <mergeCell ref="R65:R69"/>
    <mergeCell ref="A70:A74"/>
    <mergeCell ref="B70:B74"/>
    <mergeCell ref="C70:C74"/>
    <mergeCell ref="D70:D74"/>
    <mergeCell ref="E70:E74"/>
    <mergeCell ref="F70:F74"/>
    <mergeCell ref="G70:G74"/>
    <mergeCell ref="H70:H74"/>
    <mergeCell ref="I70:I74"/>
    <mergeCell ref="A80:A84"/>
    <mergeCell ref="B80:B84"/>
    <mergeCell ref="C80:C84"/>
    <mergeCell ref="D80:D84"/>
    <mergeCell ref="E80:E84"/>
    <mergeCell ref="F80:F84"/>
    <mergeCell ref="G80:G84"/>
    <mergeCell ref="H80:H84"/>
    <mergeCell ref="I80:I84"/>
    <mergeCell ref="J80:J84"/>
    <mergeCell ref="P80:P84"/>
    <mergeCell ref="Q80:Q84"/>
    <mergeCell ref="R80:R84"/>
    <mergeCell ref="A75:A79"/>
    <mergeCell ref="B75:B79"/>
    <mergeCell ref="C75:C79"/>
    <mergeCell ref="D75:D79"/>
    <mergeCell ref="E75:E79"/>
    <mergeCell ref="F75:F79"/>
    <mergeCell ref="G75:G79"/>
    <mergeCell ref="H75:H79"/>
    <mergeCell ref="I75:I79"/>
    <mergeCell ref="J75:J79"/>
    <mergeCell ref="P75:P79"/>
    <mergeCell ref="Q75:Q79"/>
    <mergeCell ref="R75:R79"/>
    <mergeCell ref="A60:A64"/>
    <mergeCell ref="B60:B64"/>
    <mergeCell ref="C60:C64"/>
    <mergeCell ref="D60:D64"/>
    <mergeCell ref="E60:E64"/>
    <mergeCell ref="F60:F64"/>
    <mergeCell ref="G60:G64"/>
    <mergeCell ref="H60:H64"/>
    <mergeCell ref="I60:I64"/>
    <mergeCell ref="J60:J64"/>
    <mergeCell ref="P60:P64"/>
    <mergeCell ref="Q60:Q64"/>
    <mergeCell ref="R60:R64"/>
    <mergeCell ref="A55:A59"/>
    <mergeCell ref="B55:B59"/>
    <mergeCell ref="C55:C59"/>
    <mergeCell ref="D55:D59"/>
    <mergeCell ref="E55:E59"/>
    <mergeCell ref="F55:F59"/>
    <mergeCell ref="G55:G59"/>
    <mergeCell ref="J100:J104"/>
    <mergeCell ref="P100:P104"/>
    <mergeCell ref="Q100:Q104"/>
    <mergeCell ref="R100:R104"/>
    <mergeCell ref="B100:B104"/>
    <mergeCell ref="C100:C104"/>
    <mergeCell ref="D100:D104"/>
    <mergeCell ref="E100:E104"/>
    <mergeCell ref="F100:F104"/>
    <mergeCell ref="G100:G104"/>
    <mergeCell ref="H100:H104"/>
    <mergeCell ref="I100:I104"/>
    <mergeCell ref="R50:R54"/>
    <mergeCell ref="Q40:Q44"/>
    <mergeCell ref="R90:R94"/>
    <mergeCell ref="A85:A89"/>
    <mergeCell ref="B85:B89"/>
    <mergeCell ref="C85:C89"/>
    <mergeCell ref="J70:J74"/>
    <mergeCell ref="P70:P74"/>
    <mergeCell ref="Q70:Q74"/>
    <mergeCell ref="R70:R74"/>
    <mergeCell ref="D65:D69"/>
    <mergeCell ref="E65:E69"/>
    <mergeCell ref="F65:F69"/>
    <mergeCell ref="H55:H59"/>
    <mergeCell ref="I55:I59"/>
    <mergeCell ref="J55:J59"/>
    <mergeCell ref="P55:P59"/>
    <mergeCell ref="Q55:Q59"/>
    <mergeCell ref="R55:R59"/>
    <mergeCell ref="R40:R44"/>
    <mergeCell ref="F105:F109"/>
    <mergeCell ref="G105:G109"/>
    <mergeCell ref="H105:H109"/>
    <mergeCell ref="I105:I109"/>
    <mergeCell ref="J105:J109"/>
    <mergeCell ref="Q110:Q114"/>
    <mergeCell ref="R110:R114"/>
    <mergeCell ref="F115:F119"/>
    <mergeCell ref="G115:G119"/>
    <mergeCell ref="H115:H119"/>
    <mergeCell ref="I115:I119"/>
    <mergeCell ref="J115:J119"/>
    <mergeCell ref="P115:P119"/>
    <mergeCell ref="Q115:Q119"/>
    <mergeCell ref="R115:R119"/>
    <mergeCell ref="J110:J114"/>
    <mergeCell ref="P110:P114"/>
    <mergeCell ref="G215:G219"/>
    <mergeCell ref="H215:H219"/>
    <mergeCell ref="I215:I219"/>
    <mergeCell ref="A120:A124"/>
    <mergeCell ref="B120:B124"/>
    <mergeCell ref="C120:C124"/>
    <mergeCell ref="D120:D124"/>
    <mergeCell ref="E120:E124"/>
    <mergeCell ref="F120:F124"/>
    <mergeCell ref="G120:G124"/>
    <mergeCell ref="H120:H124"/>
    <mergeCell ref="I120:I124"/>
    <mergeCell ref="J120:J124"/>
    <mergeCell ref="P120:P124"/>
    <mergeCell ref="J155:J159"/>
    <mergeCell ref="A135:A139"/>
    <mergeCell ref="B135:B139"/>
    <mergeCell ref="C135:C139"/>
    <mergeCell ref="D135:D139"/>
    <mergeCell ref="E135:E139"/>
    <mergeCell ref="F135:F139"/>
    <mergeCell ref="G135:G139"/>
    <mergeCell ref="H135:H139"/>
    <mergeCell ref="I135:I139"/>
    <mergeCell ref="J135:J139"/>
    <mergeCell ref="P135:P139"/>
    <mergeCell ref="I140:I144"/>
    <mergeCell ref="I165:I169"/>
    <mergeCell ref="P155:P159"/>
    <mergeCell ref="J165:J169"/>
    <mergeCell ref="A160:A164"/>
    <mergeCell ref="B160:B164"/>
    <mergeCell ref="C30:C34"/>
    <mergeCell ref="D30:D34"/>
    <mergeCell ref="E30:E34"/>
    <mergeCell ref="F30:F34"/>
    <mergeCell ref="G30:G34"/>
    <mergeCell ref="F455:G455"/>
    <mergeCell ref="K455:L455"/>
    <mergeCell ref="K452:L452"/>
    <mergeCell ref="A454:R454"/>
    <mergeCell ref="D85:D89"/>
    <mergeCell ref="E85:E89"/>
    <mergeCell ref="A105:A109"/>
    <mergeCell ref="B105:B109"/>
    <mergeCell ref="C105:C109"/>
    <mergeCell ref="D105:D109"/>
    <mergeCell ref="E105:E109"/>
    <mergeCell ref="A115:A119"/>
    <mergeCell ref="A100:A104"/>
    <mergeCell ref="P105:P109"/>
    <mergeCell ref="Q105:Q109"/>
    <mergeCell ref="R105:R109"/>
    <mergeCell ref="C215:C219"/>
    <mergeCell ref="D215:D219"/>
    <mergeCell ref="E215:E219"/>
    <mergeCell ref="F215:F219"/>
    <mergeCell ref="R215:R219"/>
    <mergeCell ref="A230:A234"/>
    <mergeCell ref="B230:B234"/>
    <mergeCell ref="C230:C234"/>
    <mergeCell ref="D230:D234"/>
    <mergeCell ref="B115:B119"/>
    <mergeCell ref="Q90:Q94"/>
    <mergeCell ref="E35:E39"/>
    <mergeCell ref="F35:F39"/>
    <mergeCell ref="G35:G39"/>
    <mergeCell ref="H35:H39"/>
    <mergeCell ref="I35:I39"/>
    <mergeCell ref="A50:A54"/>
    <mergeCell ref="B50:B54"/>
    <mergeCell ref="C50:C54"/>
    <mergeCell ref="D50:D54"/>
    <mergeCell ref="E50:E54"/>
    <mergeCell ref="F50:F54"/>
    <mergeCell ref="G50:G54"/>
    <mergeCell ref="H50:H54"/>
    <mergeCell ref="I50:I54"/>
    <mergeCell ref="J50:J54"/>
    <mergeCell ref="P50:P54"/>
    <mergeCell ref="Q50:Q54"/>
    <mergeCell ref="J35:J39"/>
    <mergeCell ref="P35:P39"/>
    <mergeCell ref="Q35:Q39"/>
    <mergeCell ref="A40:A44"/>
    <mergeCell ref="B40:B44"/>
    <mergeCell ref="H45:H49"/>
    <mergeCell ref="I45:I49"/>
    <mergeCell ref="J45:J49"/>
    <mergeCell ref="P45:P49"/>
    <mergeCell ref="C40:C44"/>
    <mergeCell ref="D40:D44"/>
    <mergeCell ref="G40:G44"/>
    <mergeCell ref="H40:H44"/>
    <mergeCell ref="I40:I44"/>
    <mergeCell ref="A1:B1"/>
    <mergeCell ref="D1:R1"/>
    <mergeCell ref="A3:Q3"/>
    <mergeCell ref="A4:Q4"/>
    <mergeCell ref="J6:K6"/>
    <mergeCell ref="L6:O6"/>
    <mergeCell ref="J15:J19"/>
    <mergeCell ref="P15:P19"/>
    <mergeCell ref="Q15:Q19"/>
    <mergeCell ref="R15:R19"/>
    <mergeCell ref="A15:A19"/>
    <mergeCell ref="B15:B19"/>
    <mergeCell ref="C15:C19"/>
    <mergeCell ref="D15:D19"/>
    <mergeCell ref="E15:E19"/>
    <mergeCell ref="F15:F19"/>
    <mergeCell ref="G15:G19"/>
    <mergeCell ref="H15:H19"/>
    <mergeCell ref="I15:I19"/>
    <mergeCell ref="G10:O11"/>
    <mergeCell ref="P10:P12"/>
    <mergeCell ref="Q10:Q12"/>
    <mergeCell ref="G12:H12"/>
    <mergeCell ref="I12:J12"/>
    <mergeCell ref="K12:O12"/>
    <mergeCell ref="A7:E7"/>
    <mergeCell ref="F7:H7"/>
    <mergeCell ref="L7:O7"/>
    <mergeCell ref="K8:O8"/>
    <mergeCell ref="A10:A13"/>
    <mergeCell ref="B10:B13"/>
    <mergeCell ref="C10:C13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P25:P29"/>
    <mergeCell ref="Q25:Q29"/>
    <mergeCell ref="R25:R29"/>
    <mergeCell ref="A45:A49"/>
    <mergeCell ref="B45:B49"/>
    <mergeCell ref="C45:C49"/>
    <mergeCell ref="D45:D49"/>
    <mergeCell ref="E45:E49"/>
    <mergeCell ref="F45:F49"/>
    <mergeCell ref="G45:G49"/>
    <mergeCell ref="Q45:Q49"/>
    <mergeCell ref="R45:R49"/>
    <mergeCell ref="I30:I34"/>
    <mergeCell ref="R30:R34"/>
    <mergeCell ref="A35:A39"/>
    <mergeCell ref="B35:B39"/>
    <mergeCell ref="R35:R39"/>
    <mergeCell ref="J30:J34"/>
    <mergeCell ref="P30:P34"/>
    <mergeCell ref="Q30:Q34"/>
    <mergeCell ref="C35:C39"/>
    <mergeCell ref="D35:D39"/>
    <mergeCell ref="D340:D344"/>
    <mergeCell ref="E340:E344"/>
    <mergeCell ref="F340:F344"/>
    <mergeCell ref="G340:G344"/>
    <mergeCell ref="H340:H344"/>
    <mergeCell ref="I340:I344"/>
    <mergeCell ref="J340:J344"/>
    <mergeCell ref="P340:P344"/>
    <mergeCell ref="D10:D13"/>
    <mergeCell ref="E10:E13"/>
    <mergeCell ref="F10:F13"/>
    <mergeCell ref="A90:A94"/>
    <mergeCell ref="B90:B94"/>
    <mergeCell ref="C90:C94"/>
    <mergeCell ref="D90:D94"/>
    <mergeCell ref="E90:E94"/>
    <mergeCell ref="F90:F94"/>
    <mergeCell ref="G90:G94"/>
    <mergeCell ref="H90:H94"/>
    <mergeCell ref="I90:I94"/>
    <mergeCell ref="J90:J94"/>
    <mergeCell ref="P90:P94"/>
    <mergeCell ref="A30:A34"/>
    <mergeCell ref="B30:B34"/>
    <mergeCell ref="H30:H34"/>
    <mergeCell ref="E40:E44"/>
    <mergeCell ref="F40:F44"/>
    <mergeCell ref="J40:J44"/>
    <mergeCell ref="P40:P44"/>
    <mergeCell ref="C115:C119"/>
    <mergeCell ref="D115:D119"/>
    <mergeCell ref="E115:E119"/>
    <mergeCell ref="A361:A365"/>
    <mergeCell ref="B361:B365"/>
    <mergeCell ref="C361:C365"/>
    <mergeCell ref="D361:D365"/>
    <mergeCell ref="E361:E365"/>
    <mergeCell ref="F361:F365"/>
    <mergeCell ref="G361:G365"/>
    <mergeCell ref="H361:H365"/>
    <mergeCell ref="H280:H284"/>
    <mergeCell ref="I280:I284"/>
    <mergeCell ref="J290:J294"/>
    <mergeCell ref="P290:P294"/>
    <mergeCell ref="Q290:Q294"/>
    <mergeCell ref="R290:R294"/>
    <mergeCell ref="A295:A299"/>
    <mergeCell ref="B295:B299"/>
    <mergeCell ref="J300:J304"/>
    <mergeCell ref="P300:P304"/>
    <mergeCell ref="Q300:Q304"/>
    <mergeCell ref="R300:R304"/>
    <mergeCell ref="A356:A360"/>
    <mergeCell ref="B356:B360"/>
    <mergeCell ref="C356:C360"/>
    <mergeCell ref="I356:I360"/>
    <mergeCell ref="J356:J360"/>
    <mergeCell ref="P356:P360"/>
    <mergeCell ref="Q356:Q360"/>
    <mergeCell ref="R356:R360"/>
    <mergeCell ref="F356:F360"/>
    <mergeCell ref="A340:A344"/>
    <mergeCell ref="B340:B344"/>
    <mergeCell ref="C340:C344"/>
    <mergeCell ref="B371:B375"/>
    <mergeCell ref="C371:C375"/>
    <mergeCell ref="D371:D375"/>
    <mergeCell ref="E371:E375"/>
    <mergeCell ref="F371:F375"/>
    <mergeCell ref="G371:G375"/>
    <mergeCell ref="H371:H375"/>
    <mergeCell ref="G391:G395"/>
    <mergeCell ref="H391:H395"/>
    <mergeCell ref="A366:A370"/>
    <mergeCell ref="B366:B370"/>
    <mergeCell ref="C366:C370"/>
    <mergeCell ref="D366:D370"/>
    <mergeCell ref="E366:E370"/>
    <mergeCell ref="F366:F370"/>
    <mergeCell ref="G366:G370"/>
    <mergeCell ref="H366:H370"/>
    <mergeCell ref="H421:H425"/>
    <mergeCell ref="I421:I425"/>
    <mergeCell ref="A381:A385"/>
    <mergeCell ref="B381:B385"/>
    <mergeCell ref="C381:C385"/>
    <mergeCell ref="D381:D385"/>
    <mergeCell ref="E381:E385"/>
    <mergeCell ref="F381:F385"/>
    <mergeCell ref="G381:G385"/>
    <mergeCell ref="A386:A390"/>
    <mergeCell ref="B386:B390"/>
    <mergeCell ref="C386:C390"/>
    <mergeCell ref="D386:D390"/>
    <mergeCell ref="E386:E390"/>
    <mergeCell ref="F386:F390"/>
    <mergeCell ref="G386:G390"/>
    <mergeCell ref="H386:H390"/>
    <mergeCell ref="I386:I390"/>
    <mergeCell ref="H381:H385"/>
    <mergeCell ref="I381:I385"/>
    <mergeCell ref="B391:B395"/>
    <mergeCell ref="C391:C395"/>
    <mergeCell ref="D391:D395"/>
    <mergeCell ref="E391:E395"/>
    <mergeCell ref="F391:F395"/>
    <mergeCell ref="A421:A425"/>
    <mergeCell ref="B421:B425"/>
    <mergeCell ref="C421:C425"/>
    <mergeCell ref="D421:D425"/>
    <mergeCell ref="E421:E425"/>
    <mergeCell ref="F421:F425"/>
    <mergeCell ref="A401:A405"/>
    <mergeCell ref="J406:J410"/>
    <mergeCell ref="P406:P410"/>
    <mergeCell ref="Q406:Q410"/>
    <mergeCell ref="J215:J219"/>
    <mergeCell ref="P215:P219"/>
    <mergeCell ref="Q215:Q219"/>
    <mergeCell ref="J150:J154"/>
    <mergeCell ref="P150:P154"/>
    <mergeCell ref="Q150:Q154"/>
    <mergeCell ref="R150:R154"/>
    <mergeCell ref="J140:J144"/>
    <mergeCell ref="P140:P144"/>
    <mergeCell ref="I391:I395"/>
    <mergeCell ref="I361:I365"/>
    <mergeCell ref="J361:J365"/>
    <mergeCell ref="P361:P365"/>
    <mergeCell ref="Q361:Q365"/>
    <mergeCell ref="R361:R365"/>
    <mergeCell ref="Q140:Q144"/>
    <mergeCell ref="R140:R144"/>
    <mergeCell ref="J145:J149"/>
    <mergeCell ref="P145:P149"/>
    <mergeCell ref="Q145:Q149"/>
    <mergeCell ref="R145:R149"/>
    <mergeCell ref="Q155:Q159"/>
    <mergeCell ref="R155:R159"/>
    <mergeCell ref="P165:P169"/>
    <mergeCell ref="Q165:Q169"/>
    <mergeCell ref="R165:R169"/>
    <mergeCell ref="R205:R209"/>
    <mergeCell ref="J240:J244"/>
    <mergeCell ref="P240:P244"/>
    <mergeCell ref="P386:P390"/>
    <mergeCell ref="Q386:Q390"/>
    <mergeCell ref="R386:R390"/>
    <mergeCell ref="J396:J400"/>
    <mergeCell ref="P396:P400"/>
    <mergeCell ref="Q396:Q400"/>
    <mergeCell ref="R396:R400"/>
    <mergeCell ref="A150:A154"/>
    <mergeCell ref="B150:B154"/>
    <mergeCell ref="C150:C154"/>
    <mergeCell ref="D150:D154"/>
    <mergeCell ref="E150:E154"/>
    <mergeCell ref="F150:F154"/>
    <mergeCell ref="G150:G154"/>
    <mergeCell ref="H150:H154"/>
    <mergeCell ref="I150:I154"/>
    <mergeCell ref="A235:A239"/>
    <mergeCell ref="B235:B239"/>
    <mergeCell ref="C235:C239"/>
    <mergeCell ref="D235:D239"/>
    <mergeCell ref="E235:E239"/>
    <mergeCell ref="G235:G239"/>
    <mergeCell ref="I235:I239"/>
    <mergeCell ref="A215:A219"/>
    <mergeCell ref="B215:B219"/>
    <mergeCell ref="Q340:Q344"/>
    <mergeCell ref="R340:R344"/>
    <mergeCell ref="D356:D360"/>
    <mergeCell ref="E356:E360"/>
    <mergeCell ref="G356:G360"/>
    <mergeCell ref="H356:H360"/>
    <mergeCell ref="A371:A375"/>
  </mergeCells>
  <pageMargins left="0.19685039370078741" right="0.23622047244094488" top="0.19685039370078741" bottom="0.74803149606299213" header="0.31496062992125984" footer="0.31496062992125984"/>
  <pageSetup paperSize="9" scale="89" orientation="landscape" verticalDpi="300" r:id="rId1"/>
  <headerFooter alignWithMargins="0">
    <oddFooter>&amp;CPage &amp;P</oddFooter>
  </headerFooter>
  <rowBreaks count="8" manualBreakCount="8">
    <brk id="39" max="16383" man="1"/>
    <brk id="79" max="16383" man="1"/>
    <brk id="129" max="17" man="1"/>
    <brk id="179" max="16383" man="1"/>
    <brk id="229" max="16383" man="1"/>
    <brk id="339" max="17" man="1"/>
    <brk id="390" max="16383" man="1"/>
    <brk id="435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R86"/>
  <sheetViews>
    <sheetView showZeros="0" view="pageBreakPreview" topLeftCell="A49" zoomScale="110" zoomScaleNormal="100" zoomScaleSheetLayoutView="110" workbookViewId="0">
      <selection activeCell="G13" sqref="G13"/>
    </sheetView>
  </sheetViews>
  <sheetFormatPr defaultRowHeight="12.75"/>
  <cols>
    <col min="1" max="1" width="3.7109375" style="239" customWidth="1"/>
    <col min="2" max="2" width="7.42578125" style="239" customWidth="1"/>
    <col min="3" max="3" width="29" style="239" customWidth="1"/>
    <col min="4" max="4" width="4.7109375" style="239" customWidth="1"/>
    <col min="5" max="5" width="5.5703125" style="239" customWidth="1"/>
    <col min="6" max="6" width="7" style="239" customWidth="1"/>
    <col min="7" max="7" width="5.7109375" style="239" customWidth="1"/>
    <col min="8" max="8" width="6.7109375" style="239" customWidth="1"/>
    <col min="9" max="9" width="5.7109375" style="239" customWidth="1"/>
    <col min="10" max="10" width="6.7109375" style="239" customWidth="1"/>
    <col min="11" max="11" width="13" style="239" customWidth="1"/>
    <col min="12" max="12" width="4.7109375" style="239" customWidth="1"/>
    <col min="13" max="13" width="7" style="239" customWidth="1"/>
    <col min="14" max="15" width="7.28515625" style="239" customWidth="1"/>
    <col min="16" max="16" width="11" style="239" customWidth="1"/>
    <col min="17" max="17" width="7" style="239" customWidth="1"/>
    <col min="18" max="18" width="9.28515625" style="239" customWidth="1"/>
    <col min="19" max="16384" width="9.140625" style="239"/>
  </cols>
  <sheetData>
    <row r="1" spans="1:18" s="176" customFormat="1" ht="45.75" customHeight="1">
      <c r="A1" s="350"/>
      <c r="B1" s="350"/>
      <c r="C1" s="210" t="s">
        <v>7</v>
      </c>
      <c r="D1" s="351" t="s">
        <v>431</v>
      </c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</row>
    <row r="2" spans="1:18" ht="15" customHeight="1">
      <c r="C2" s="240"/>
      <c r="D2" s="240"/>
      <c r="E2" s="240"/>
      <c r="F2" s="240"/>
      <c r="G2" s="240"/>
      <c r="H2" s="240"/>
      <c r="I2" s="240"/>
      <c r="J2" s="240"/>
      <c r="K2" s="240"/>
      <c r="L2" s="240"/>
      <c r="M2" s="240"/>
      <c r="N2" s="240"/>
      <c r="O2" s="240"/>
      <c r="P2" s="240"/>
      <c r="Q2" s="240"/>
    </row>
    <row r="3" spans="1:18" ht="14.25">
      <c r="A3" s="402" t="s">
        <v>398</v>
      </c>
      <c r="B3" s="402"/>
      <c r="C3" s="402"/>
      <c r="D3" s="402"/>
      <c r="E3" s="402"/>
      <c r="F3" s="402"/>
      <c r="G3" s="402"/>
      <c r="H3" s="402"/>
      <c r="I3" s="402"/>
      <c r="J3" s="402"/>
      <c r="K3" s="402"/>
      <c r="L3" s="402"/>
      <c r="M3" s="402"/>
      <c r="N3" s="402"/>
      <c r="O3" s="402"/>
      <c r="P3" s="402"/>
      <c r="Q3" s="402"/>
    </row>
    <row r="4" spans="1:18" ht="14.25">
      <c r="A4" s="402" t="s">
        <v>399</v>
      </c>
      <c r="B4" s="402"/>
      <c r="C4" s="402"/>
      <c r="D4" s="402"/>
      <c r="E4" s="402"/>
      <c r="F4" s="402"/>
      <c r="G4" s="402"/>
      <c r="H4" s="402"/>
      <c r="I4" s="402"/>
      <c r="J4" s="402"/>
      <c r="K4" s="402"/>
      <c r="L4" s="402"/>
      <c r="M4" s="402"/>
      <c r="N4" s="402"/>
      <c r="O4" s="402"/>
      <c r="P4" s="402"/>
      <c r="Q4" s="402"/>
    </row>
    <row r="5" spans="1:18" ht="15" customHeight="1">
      <c r="A5" s="241"/>
      <c r="B5" s="241"/>
      <c r="C5" s="241"/>
      <c r="D5" s="241"/>
      <c r="E5" s="241"/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</row>
    <row r="6" spans="1:18" ht="13.5">
      <c r="A6" s="242"/>
      <c r="J6" s="403" t="s">
        <v>30</v>
      </c>
      <c r="K6" s="403"/>
      <c r="L6" s="404" t="s">
        <v>31</v>
      </c>
      <c r="M6" s="404"/>
      <c r="N6" s="404"/>
      <c r="O6" s="404"/>
      <c r="P6" s="213">
        <v>1876.51</v>
      </c>
    </row>
    <row r="7" spans="1:18" ht="13.5">
      <c r="A7" s="406" t="s">
        <v>32</v>
      </c>
      <c r="B7" s="406"/>
      <c r="C7" s="406"/>
      <c r="D7" s="406"/>
      <c r="E7" s="406"/>
      <c r="F7" s="407">
        <f>P84</f>
        <v>3471.9056710081572</v>
      </c>
      <c r="G7" s="408"/>
      <c r="H7" s="243" t="s">
        <v>10</v>
      </c>
      <c r="L7" s="404" t="s">
        <v>33</v>
      </c>
      <c r="M7" s="404"/>
      <c r="N7" s="404"/>
      <c r="O7" s="404"/>
      <c r="P7" s="213">
        <v>3045.88</v>
      </c>
    </row>
    <row r="8" spans="1:18" ht="13.5">
      <c r="A8" s="242"/>
      <c r="K8" s="409" t="s">
        <v>34</v>
      </c>
      <c r="L8" s="409"/>
      <c r="M8" s="409"/>
      <c r="N8" s="409"/>
      <c r="O8" s="409"/>
      <c r="P8" s="189">
        <f>1.088</f>
        <v>1.0880000000000001</v>
      </c>
    </row>
    <row r="9" spans="1:18" ht="13.5">
      <c r="A9" s="242"/>
      <c r="K9" s="244"/>
      <c r="L9" s="244"/>
      <c r="M9" s="244"/>
      <c r="N9" s="244"/>
      <c r="O9" s="244"/>
      <c r="P9" s="240"/>
    </row>
    <row r="10" spans="1:18" ht="22.5" customHeight="1">
      <c r="A10" s="405" t="s">
        <v>11</v>
      </c>
      <c r="B10" s="410" t="s">
        <v>35</v>
      </c>
      <c r="C10" s="405" t="s">
        <v>36</v>
      </c>
      <c r="D10" s="410" t="s">
        <v>37</v>
      </c>
      <c r="E10" s="410" t="s">
        <v>38</v>
      </c>
      <c r="F10" s="410" t="s">
        <v>39</v>
      </c>
      <c r="G10" s="405" t="s">
        <v>40</v>
      </c>
      <c r="H10" s="405"/>
      <c r="I10" s="405"/>
      <c r="J10" s="405"/>
      <c r="K10" s="405"/>
      <c r="L10" s="405"/>
      <c r="M10" s="405"/>
      <c r="N10" s="405"/>
      <c r="O10" s="405"/>
      <c r="P10" s="405" t="s">
        <v>41</v>
      </c>
      <c r="Q10" s="405" t="s">
        <v>42</v>
      </c>
      <c r="R10" s="245" t="s">
        <v>42</v>
      </c>
    </row>
    <row r="11" spans="1:18" ht="13.5" customHeight="1">
      <c r="A11" s="405"/>
      <c r="B11" s="410"/>
      <c r="C11" s="405"/>
      <c r="D11" s="410"/>
      <c r="E11" s="410"/>
      <c r="F11" s="410"/>
      <c r="G11" s="405"/>
      <c r="H11" s="405"/>
      <c r="I11" s="405"/>
      <c r="J11" s="405"/>
      <c r="K11" s="405"/>
      <c r="L11" s="405"/>
      <c r="M11" s="405"/>
      <c r="N11" s="405"/>
      <c r="O11" s="405"/>
      <c r="P11" s="405"/>
      <c r="Q11" s="405"/>
      <c r="R11" s="215" t="s">
        <v>43</v>
      </c>
    </row>
    <row r="12" spans="1:18" ht="20.25" customHeight="1">
      <c r="A12" s="405"/>
      <c r="B12" s="410"/>
      <c r="C12" s="405"/>
      <c r="D12" s="410"/>
      <c r="E12" s="410"/>
      <c r="F12" s="410"/>
      <c r="G12" s="405" t="s">
        <v>44</v>
      </c>
      <c r="H12" s="405"/>
      <c r="I12" s="405" t="s">
        <v>45</v>
      </c>
      <c r="J12" s="405"/>
      <c r="K12" s="405" t="s">
        <v>46</v>
      </c>
      <c r="L12" s="405"/>
      <c r="M12" s="405"/>
      <c r="N12" s="405"/>
      <c r="O12" s="405"/>
      <c r="P12" s="405"/>
      <c r="Q12" s="405"/>
      <c r="R12" s="216">
        <f>P8</f>
        <v>1.0880000000000001</v>
      </c>
    </row>
    <row r="13" spans="1:18" s="249" customFormat="1" ht="46.5">
      <c r="A13" s="405"/>
      <c r="B13" s="410"/>
      <c r="C13" s="405"/>
      <c r="D13" s="410"/>
      <c r="E13" s="410"/>
      <c r="F13" s="410"/>
      <c r="G13" s="246" t="s">
        <v>47</v>
      </c>
      <c r="H13" s="247" t="s">
        <v>48</v>
      </c>
      <c r="I13" s="246" t="s">
        <v>47</v>
      </c>
      <c r="J13" s="247" t="s">
        <v>48</v>
      </c>
      <c r="K13" s="247" t="s">
        <v>49</v>
      </c>
      <c r="L13" s="246" t="s">
        <v>50</v>
      </c>
      <c r="M13" s="247" t="s">
        <v>51</v>
      </c>
      <c r="N13" s="247" t="s">
        <v>52</v>
      </c>
      <c r="O13" s="246" t="s">
        <v>150</v>
      </c>
      <c r="P13" s="248" t="s">
        <v>5</v>
      </c>
      <c r="Q13" s="248" t="s">
        <v>5</v>
      </c>
      <c r="R13" s="248" t="s">
        <v>5</v>
      </c>
    </row>
    <row r="14" spans="1:18" s="249" customFormat="1">
      <c r="A14" s="250">
        <v>1</v>
      </c>
      <c r="B14" s="250">
        <v>2</v>
      </c>
      <c r="C14" s="250">
        <v>3</v>
      </c>
      <c r="D14" s="250">
        <v>4</v>
      </c>
      <c r="E14" s="250">
        <v>5</v>
      </c>
      <c r="F14" s="250">
        <v>6</v>
      </c>
      <c r="G14" s="250">
        <v>7</v>
      </c>
      <c r="H14" s="250">
        <v>8</v>
      </c>
      <c r="I14" s="250">
        <v>9</v>
      </c>
      <c r="J14" s="250">
        <v>10</v>
      </c>
      <c r="K14" s="250">
        <v>11</v>
      </c>
      <c r="L14" s="250">
        <v>12</v>
      </c>
      <c r="M14" s="250">
        <v>13</v>
      </c>
      <c r="N14" s="250">
        <v>14</v>
      </c>
      <c r="O14" s="250">
        <v>15</v>
      </c>
      <c r="P14" s="250">
        <v>16</v>
      </c>
      <c r="Q14" s="250">
        <v>17</v>
      </c>
      <c r="R14" s="250">
        <v>18</v>
      </c>
    </row>
    <row r="15" spans="1:18" ht="12.75" customHeight="1">
      <c r="A15" s="413">
        <v>1</v>
      </c>
      <c r="B15" s="416" t="s">
        <v>175</v>
      </c>
      <c r="C15" s="414" t="s">
        <v>369</v>
      </c>
      <c r="D15" s="413" t="s">
        <v>151</v>
      </c>
      <c r="E15" s="413">
        <v>100</v>
      </c>
      <c r="F15" s="412">
        <f>H15+J15+R15</f>
        <v>8.8409274200000016</v>
      </c>
      <c r="G15" s="417">
        <v>0.35</v>
      </c>
      <c r="H15" s="411">
        <f>G15*$P$6/1000</f>
        <v>0.65677850000000004</v>
      </c>
      <c r="I15" s="417">
        <v>8.9999999999999993E-3</v>
      </c>
      <c r="J15" s="411">
        <f>I15*$P$7/1000</f>
        <v>2.741292E-2</v>
      </c>
      <c r="K15" s="251" t="s">
        <v>370</v>
      </c>
      <c r="L15" s="251" t="s">
        <v>151</v>
      </c>
      <c r="M15" s="251">
        <v>1</v>
      </c>
      <c r="N15" s="169">
        <v>5</v>
      </c>
      <c r="O15" s="248">
        <f t="shared" ref="O15:O74" si="0">M15*N15</f>
        <v>5</v>
      </c>
      <c r="P15" s="411">
        <f>E15*F15</f>
        <v>884.09274200000016</v>
      </c>
      <c r="Q15" s="411">
        <f>SUM(O15:O19)</f>
        <v>7</v>
      </c>
      <c r="R15" s="411">
        <f>Q15*1.02*1.05*$R$12</f>
        <v>8.1567360000000022</v>
      </c>
    </row>
    <row r="16" spans="1:18">
      <c r="A16" s="413"/>
      <c r="B16" s="416"/>
      <c r="C16" s="414"/>
      <c r="D16" s="413"/>
      <c r="E16" s="413"/>
      <c r="F16" s="412"/>
      <c r="G16" s="417"/>
      <c r="H16" s="411"/>
      <c r="I16" s="417"/>
      <c r="J16" s="411"/>
      <c r="K16" s="252" t="s">
        <v>371</v>
      </c>
      <c r="L16" s="251" t="s">
        <v>151</v>
      </c>
      <c r="M16" s="251">
        <v>1</v>
      </c>
      <c r="N16" s="169">
        <v>2</v>
      </c>
      <c r="O16" s="248">
        <f t="shared" si="0"/>
        <v>2</v>
      </c>
      <c r="P16" s="411"/>
      <c r="Q16" s="411"/>
      <c r="R16" s="411"/>
    </row>
    <row r="17" spans="1:18">
      <c r="A17" s="413"/>
      <c r="B17" s="416"/>
      <c r="C17" s="414"/>
      <c r="D17" s="413"/>
      <c r="E17" s="413"/>
      <c r="F17" s="412"/>
      <c r="G17" s="417"/>
      <c r="H17" s="411"/>
      <c r="I17" s="417"/>
      <c r="J17" s="411"/>
      <c r="K17" s="252"/>
      <c r="L17" s="251"/>
      <c r="M17" s="251"/>
      <c r="N17" s="169"/>
      <c r="O17" s="248">
        <f t="shared" si="0"/>
        <v>0</v>
      </c>
      <c r="P17" s="411"/>
      <c r="Q17" s="411"/>
      <c r="R17" s="411"/>
    </row>
    <row r="18" spans="1:18">
      <c r="A18" s="413"/>
      <c r="B18" s="416"/>
      <c r="C18" s="414"/>
      <c r="D18" s="413"/>
      <c r="E18" s="413"/>
      <c r="F18" s="412"/>
      <c r="G18" s="417"/>
      <c r="H18" s="411"/>
      <c r="I18" s="417"/>
      <c r="J18" s="411"/>
      <c r="K18" s="252"/>
      <c r="L18" s="251"/>
      <c r="M18" s="251"/>
      <c r="N18" s="169"/>
      <c r="O18" s="248"/>
      <c r="P18" s="411"/>
      <c r="Q18" s="411"/>
      <c r="R18" s="411"/>
    </row>
    <row r="19" spans="1:18" ht="12" customHeight="1">
      <c r="A19" s="413"/>
      <c r="B19" s="416"/>
      <c r="C19" s="414"/>
      <c r="D19" s="413"/>
      <c r="E19" s="413"/>
      <c r="F19" s="412"/>
      <c r="G19" s="417"/>
      <c r="H19" s="411"/>
      <c r="I19" s="417"/>
      <c r="J19" s="411"/>
      <c r="K19" s="252"/>
      <c r="L19" s="252"/>
      <c r="M19" s="252"/>
      <c r="N19" s="169"/>
      <c r="O19" s="248">
        <f t="shared" si="0"/>
        <v>0</v>
      </c>
      <c r="P19" s="411"/>
      <c r="Q19" s="411"/>
      <c r="R19" s="411"/>
    </row>
    <row r="20" spans="1:18" ht="12.75" customHeight="1">
      <c r="A20" s="413">
        <v>2</v>
      </c>
      <c r="B20" s="414" t="s">
        <v>160</v>
      </c>
      <c r="C20" s="414" t="s">
        <v>372</v>
      </c>
      <c r="D20" s="413" t="s">
        <v>151</v>
      </c>
      <c r="E20" s="415">
        <v>5</v>
      </c>
      <c r="F20" s="412">
        <f t="shared" ref="F20" si="1">H20+J20+R20</f>
        <v>0.23304960000000005</v>
      </c>
      <c r="G20" s="418"/>
      <c r="H20" s="411">
        <f t="shared" ref="H20" si="2">G20*$P$6/1000</f>
        <v>0</v>
      </c>
      <c r="I20" s="418"/>
      <c r="J20" s="411">
        <f t="shared" ref="J20" si="3">I20*$P$7/1000</f>
        <v>0</v>
      </c>
      <c r="K20" s="252" t="s">
        <v>373</v>
      </c>
      <c r="L20" s="251" t="s">
        <v>151</v>
      </c>
      <c r="M20" s="251">
        <v>1</v>
      </c>
      <c r="N20" s="169">
        <v>0.2</v>
      </c>
      <c r="O20" s="248">
        <f t="shared" si="0"/>
        <v>0.2</v>
      </c>
      <c r="P20" s="411">
        <f t="shared" ref="P20" si="4">E20*F20</f>
        <v>1.1652480000000003</v>
      </c>
      <c r="Q20" s="411">
        <f t="shared" ref="Q20" si="5">SUM(O20:O24)</f>
        <v>0.2</v>
      </c>
      <c r="R20" s="411">
        <f t="shared" ref="R20" si="6">Q20*1.02*1.05*$R$12</f>
        <v>0.23304960000000005</v>
      </c>
    </row>
    <row r="21" spans="1:18">
      <c r="A21" s="413"/>
      <c r="B21" s="414"/>
      <c r="C21" s="414"/>
      <c r="D21" s="413"/>
      <c r="E21" s="415"/>
      <c r="F21" s="412"/>
      <c r="G21" s="418"/>
      <c r="H21" s="411"/>
      <c r="I21" s="418"/>
      <c r="J21" s="411"/>
      <c r="K21" s="252"/>
      <c r="L21" s="252"/>
      <c r="M21" s="252"/>
      <c r="N21" s="169"/>
      <c r="O21" s="248">
        <f t="shared" si="0"/>
        <v>0</v>
      </c>
      <c r="P21" s="411"/>
      <c r="Q21" s="411"/>
      <c r="R21" s="411"/>
    </row>
    <row r="22" spans="1:18">
      <c r="A22" s="413"/>
      <c r="B22" s="414"/>
      <c r="C22" s="414"/>
      <c r="D22" s="413"/>
      <c r="E22" s="415"/>
      <c r="F22" s="412"/>
      <c r="G22" s="418"/>
      <c r="H22" s="411"/>
      <c r="I22" s="418"/>
      <c r="J22" s="411"/>
      <c r="K22" s="252"/>
      <c r="L22" s="252"/>
      <c r="M22" s="253"/>
      <c r="N22" s="169"/>
      <c r="O22" s="248">
        <f t="shared" si="0"/>
        <v>0</v>
      </c>
      <c r="P22" s="411"/>
      <c r="Q22" s="411"/>
      <c r="R22" s="411"/>
    </row>
    <row r="23" spans="1:18">
      <c r="A23" s="413"/>
      <c r="B23" s="414"/>
      <c r="C23" s="414"/>
      <c r="D23" s="413"/>
      <c r="E23" s="415"/>
      <c r="F23" s="412"/>
      <c r="G23" s="418"/>
      <c r="H23" s="411"/>
      <c r="I23" s="418"/>
      <c r="J23" s="411"/>
      <c r="K23" s="252"/>
      <c r="L23" s="252"/>
      <c r="M23" s="253"/>
      <c r="N23" s="169"/>
      <c r="O23" s="248"/>
      <c r="P23" s="411"/>
      <c r="Q23" s="411"/>
      <c r="R23" s="411"/>
    </row>
    <row r="24" spans="1:18" ht="12.75" customHeight="1">
      <c r="A24" s="413"/>
      <c r="B24" s="414"/>
      <c r="C24" s="414"/>
      <c r="D24" s="413"/>
      <c r="E24" s="415"/>
      <c r="F24" s="412"/>
      <c r="G24" s="418"/>
      <c r="H24" s="411"/>
      <c r="I24" s="418"/>
      <c r="J24" s="411"/>
      <c r="K24" s="252"/>
      <c r="L24" s="252"/>
      <c r="M24" s="252"/>
      <c r="N24" s="169"/>
      <c r="O24" s="248">
        <f t="shared" si="0"/>
        <v>0</v>
      </c>
      <c r="P24" s="411"/>
      <c r="Q24" s="411"/>
      <c r="R24" s="411"/>
    </row>
    <row r="25" spans="1:18">
      <c r="A25" s="413">
        <v>3</v>
      </c>
      <c r="B25" s="421" t="s">
        <v>174</v>
      </c>
      <c r="C25" s="414" t="s">
        <v>374</v>
      </c>
      <c r="D25" s="413" t="s">
        <v>151</v>
      </c>
      <c r="E25" s="413">
        <v>5</v>
      </c>
      <c r="F25" s="412">
        <f t="shared" ref="F25" si="7">H25+J25+R25</f>
        <v>3.4923094160000003</v>
      </c>
      <c r="G25" s="422">
        <v>0.9</v>
      </c>
      <c r="H25" s="411">
        <f t="shared" ref="H25" si="8">G25*$P$6/1000</f>
        <v>1.6888589999999999</v>
      </c>
      <c r="I25" s="422">
        <v>0.05</v>
      </c>
      <c r="J25" s="411">
        <f t="shared" ref="J25" si="9">I25*$P$7/1000</f>
        <v>0.15229400000000001</v>
      </c>
      <c r="K25" s="251" t="s">
        <v>375</v>
      </c>
      <c r="L25" s="168" t="s">
        <v>151</v>
      </c>
      <c r="M25" s="168">
        <v>1</v>
      </c>
      <c r="N25" s="169">
        <v>1.417</v>
      </c>
      <c r="O25" s="248">
        <f t="shared" si="0"/>
        <v>1.417</v>
      </c>
      <c r="P25" s="411">
        <f t="shared" ref="P25" si="10">E25*F25</f>
        <v>17.461547080000003</v>
      </c>
      <c r="Q25" s="411">
        <f t="shared" ref="Q25" si="11">SUM(O25:O29)</f>
        <v>1.417</v>
      </c>
      <c r="R25" s="411">
        <f t="shared" ref="R25" si="12">Q25*1.02*1.05*$R$12</f>
        <v>1.6511564160000003</v>
      </c>
    </row>
    <row r="26" spans="1:18" ht="13.5" customHeight="1">
      <c r="A26" s="413"/>
      <c r="B26" s="421"/>
      <c r="C26" s="414"/>
      <c r="D26" s="413"/>
      <c r="E26" s="413"/>
      <c r="F26" s="412"/>
      <c r="G26" s="422"/>
      <c r="H26" s="411"/>
      <c r="I26" s="422"/>
      <c r="J26" s="411"/>
      <c r="K26" s="252"/>
      <c r="L26" s="252"/>
      <c r="M26" s="252"/>
      <c r="N26" s="169"/>
      <c r="O26" s="248">
        <f t="shared" si="0"/>
        <v>0</v>
      </c>
      <c r="P26" s="411"/>
      <c r="Q26" s="411"/>
      <c r="R26" s="411"/>
    </row>
    <row r="27" spans="1:18" hidden="1">
      <c r="A27" s="413"/>
      <c r="B27" s="421"/>
      <c r="C27" s="414"/>
      <c r="D27" s="413"/>
      <c r="E27" s="413"/>
      <c r="F27" s="412"/>
      <c r="G27" s="422"/>
      <c r="H27" s="411"/>
      <c r="I27" s="422"/>
      <c r="J27" s="411"/>
      <c r="K27" s="252"/>
      <c r="L27" s="252"/>
      <c r="M27" s="253"/>
      <c r="N27" s="169"/>
      <c r="O27" s="248">
        <f t="shared" si="0"/>
        <v>0</v>
      </c>
      <c r="P27" s="411"/>
      <c r="Q27" s="411"/>
      <c r="R27" s="411"/>
    </row>
    <row r="28" spans="1:18" hidden="1">
      <c r="A28" s="413"/>
      <c r="B28" s="421"/>
      <c r="C28" s="414"/>
      <c r="D28" s="413"/>
      <c r="E28" s="413"/>
      <c r="F28" s="412"/>
      <c r="G28" s="422"/>
      <c r="H28" s="411"/>
      <c r="I28" s="422"/>
      <c r="J28" s="411"/>
      <c r="K28" s="252"/>
      <c r="L28" s="252"/>
      <c r="M28" s="253"/>
      <c r="N28" s="169"/>
      <c r="O28" s="248"/>
      <c r="P28" s="411"/>
      <c r="Q28" s="411"/>
      <c r="R28" s="411"/>
    </row>
    <row r="29" spans="1:18" ht="12.75" customHeight="1">
      <c r="A29" s="413"/>
      <c r="B29" s="421"/>
      <c r="C29" s="414"/>
      <c r="D29" s="413"/>
      <c r="E29" s="413"/>
      <c r="F29" s="412"/>
      <c r="G29" s="422"/>
      <c r="H29" s="411"/>
      <c r="I29" s="422"/>
      <c r="J29" s="411"/>
      <c r="K29" s="252"/>
      <c r="L29" s="252"/>
      <c r="M29" s="252"/>
      <c r="N29" s="169"/>
      <c r="O29" s="248">
        <f t="shared" si="0"/>
        <v>0</v>
      </c>
      <c r="P29" s="411"/>
      <c r="Q29" s="411"/>
      <c r="R29" s="411"/>
    </row>
    <row r="30" spans="1:18">
      <c r="A30" s="413">
        <v>4</v>
      </c>
      <c r="B30" s="414" t="s">
        <v>376</v>
      </c>
      <c r="C30" s="414" t="s">
        <v>377</v>
      </c>
      <c r="D30" s="413" t="s">
        <v>151</v>
      </c>
      <c r="E30" s="413">
        <v>5</v>
      </c>
      <c r="F30" s="412">
        <f t="shared" ref="F30" si="13">H30+J30+R30</f>
        <v>2.22524882</v>
      </c>
      <c r="G30" s="419">
        <v>0.31</v>
      </c>
      <c r="H30" s="411">
        <f t="shared" ref="H30" si="14">G30*$P$6/1000</f>
        <v>0.58171810000000002</v>
      </c>
      <c r="I30" s="420">
        <v>4.0000000000000001E-3</v>
      </c>
      <c r="J30" s="411">
        <f t="shared" ref="J30" si="15">I30*$P$7/1000</f>
        <v>1.2183520000000002E-2</v>
      </c>
      <c r="K30" s="252" t="s">
        <v>378</v>
      </c>
      <c r="L30" s="168" t="s">
        <v>151</v>
      </c>
      <c r="M30" s="168">
        <v>1</v>
      </c>
      <c r="N30" s="169">
        <v>1.4</v>
      </c>
      <c r="O30" s="248">
        <f t="shared" si="0"/>
        <v>1.4</v>
      </c>
      <c r="P30" s="411">
        <f t="shared" ref="P30" si="16">E30*F30</f>
        <v>11.126244100000001</v>
      </c>
      <c r="Q30" s="411">
        <f t="shared" ref="Q30" si="17">SUM(O30:O34)</f>
        <v>1.4</v>
      </c>
      <c r="R30" s="411">
        <f t="shared" ref="R30" si="18">Q30*1.02*1.05*$R$12</f>
        <v>1.6313472000000002</v>
      </c>
    </row>
    <row r="31" spans="1:18" ht="11.25" customHeight="1">
      <c r="A31" s="413"/>
      <c r="B31" s="414"/>
      <c r="C31" s="414"/>
      <c r="D31" s="413"/>
      <c r="E31" s="413"/>
      <c r="F31" s="412"/>
      <c r="G31" s="419"/>
      <c r="H31" s="411"/>
      <c r="I31" s="420"/>
      <c r="J31" s="411"/>
      <c r="K31" s="252"/>
      <c r="L31" s="252"/>
      <c r="M31" s="252"/>
      <c r="N31" s="169"/>
      <c r="O31" s="248">
        <f t="shared" si="0"/>
        <v>0</v>
      </c>
      <c r="P31" s="411"/>
      <c r="Q31" s="411"/>
      <c r="R31" s="411"/>
    </row>
    <row r="32" spans="1:18" hidden="1">
      <c r="A32" s="413"/>
      <c r="B32" s="414"/>
      <c r="C32" s="414"/>
      <c r="D32" s="413"/>
      <c r="E32" s="413"/>
      <c r="F32" s="412"/>
      <c r="G32" s="419"/>
      <c r="H32" s="411"/>
      <c r="I32" s="420"/>
      <c r="J32" s="411"/>
      <c r="K32" s="252"/>
      <c r="L32" s="252"/>
      <c r="M32" s="253"/>
      <c r="N32" s="169"/>
      <c r="O32" s="248">
        <f t="shared" si="0"/>
        <v>0</v>
      </c>
      <c r="P32" s="411"/>
      <c r="Q32" s="411"/>
      <c r="R32" s="411"/>
    </row>
    <row r="33" spans="1:18" hidden="1">
      <c r="A33" s="413"/>
      <c r="B33" s="414"/>
      <c r="C33" s="414"/>
      <c r="D33" s="413"/>
      <c r="E33" s="413"/>
      <c r="F33" s="412"/>
      <c r="G33" s="419"/>
      <c r="H33" s="411"/>
      <c r="I33" s="420"/>
      <c r="J33" s="411"/>
      <c r="K33" s="252"/>
      <c r="L33" s="252"/>
      <c r="M33" s="253"/>
      <c r="N33" s="169"/>
      <c r="O33" s="248"/>
      <c r="P33" s="411"/>
      <c r="Q33" s="411"/>
      <c r="R33" s="411"/>
    </row>
    <row r="34" spans="1:18" ht="12.75" customHeight="1">
      <c r="A34" s="413"/>
      <c r="B34" s="414"/>
      <c r="C34" s="414"/>
      <c r="D34" s="413"/>
      <c r="E34" s="413"/>
      <c r="F34" s="412"/>
      <c r="G34" s="419"/>
      <c r="H34" s="411"/>
      <c r="I34" s="420"/>
      <c r="J34" s="411"/>
      <c r="K34" s="252"/>
      <c r="L34" s="252"/>
      <c r="M34" s="252"/>
      <c r="N34" s="169"/>
      <c r="O34" s="248">
        <f t="shared" si="0"/>
        <v>0</v>
      </c>
      <c r="P34" s="411"/>
      <c r="Q34" s="411"/>
      <c r="R34" s="411"/>
    </row>
    <row r="35" spans="1:18" ht="12.75" customHeight="1">
      <c r="A35" s="413">
        <v>5</v>
      </c>
      <c r="B35" s="414" t="s">
        <v>160</v>
      </c>
      <c r="C35" s="414" t="s">
        <v>379</v>
      </c>
      <c r="D35" s="413" t="s">
        <v>151</v>
      </c>
      <c r="E35" s="425">
        <v>32</v>
      </c>
      <c r="F35" s="412">
        <f t="shared" ref="F35" si="19">H35+J35+R35</f>
        <v>0.13982976</v>
      </c>
      <c r="G35" s="418"/>
      <c r="H35" s="411">
        <f t="shared" ref="H35" si="20">G35*$P$6/1000</f>
        <v>0</v>
      </c>
      <c r="I35" s="418"/>
      <c r="J35" s="411">
        <f t="shared" ref="J35" si="21">I35*$P$7/1000</f>
        <v>0</v>
      </c>
      <c r="K35" s="252" t="s">
        <v>373</v>
      </c>
      <c r="L35" s="251" t="s">
        <v>151</v>
      </c>
      <c r="M35" s="251">
        <v>1</v>
      </c>
      <c r="N35" s="169">
        <v>0.12</v>
      </c>
      <c r="O35" s="248">
        <f t="shared" si="0"/>
        <v>0.12</v>
      </c>
      <c r="P35" s="411">
        <f t="shared" ref="P35" si="22">E35*F35</f>
        <v>4.4745523199999999</v>
      </c>
      <c r="Q35" s="411">
        <f t="shared" ref="Q35" si="23">SUM(O35:O39)</f>
        <v>0.12</v>
      </c>
      <c r="R35" s="411">
        <f t="shared" ref="R35" si="24">Q35*1.02*1.05*$R$12</f>
        <v>0.13982976</v>
      </c>
    </row>
    <row r="36" spans="1:18">
      <c r="A36" s="413"/>
      <c r="B36" s="414"/>
      <c r="C36" s="414"/>
      <c r="D36" s="413"/>
      <c r="E36" s="425"/>
      <c r="F36" s="412"/>
      <c r="G36" s="418"/>
      <c r="H36" s="411"/>
      <c r="I36" s="418"/>
      <c r="J36" s="411"/>
      <c r="K36" s="252"/>
      <c r="L36" s="252"/>
      <c r="M36" s="252"/>
      <c r="N36" s="169"/>
      <c r="O36" s="248">
        <f t="shared" si="0"/>
        <v>0</v>
      </c>
      <c r="P36" s="411"/>
      <c r="Q36" s="411"/>
      <c r="R36" s="411"/>
    </row>
    <row r="37" spans="1:18">
      <c r="A37" s="413"/>
      <c r="B37" s="414"/>
      <c r="C37" s="414"/>
      <c r="D37" s="413"/>
      <c r="E37" s="425"/>
      <c r="F37" s="412"/>
      <c r="G37" s="418"/>
      <c r="H37" s="411"/>
      <c r="I37" s="418"/>
      <c r="J37" s="411"/>
      <c r="K37" s="252"/>
      <c r="L37" s="252"/>
      <c r="M37" s="253"/>
      <c r="N37" s="169"/>
      <c r="O37" s="248">
        <f t="shared" si="0"/>
        <v>0</v>
      </c>
      <c r="P37" s="411"/>
      <c r="Q37" s="411"/>
      <c r="R37" s="411"/>
    </row>
    <row r="38" spans="1:18">
      <c r="A38" s="413"/>
      <c r="B38" s="414"/>
      <c r="C38" s="414"/>
      <c r="D38" s="413"/>
      <c r="E38" s="425"/>
      <c r="F38" s="412"/>
      <c r="G38" s="418"/>
      <c r="H38" s="411"/>
      <c r="I38" s="418"/>
      <c r="J38" s="411"/>
      <c r="K38" s="252"/>
      <c r="L38" s="252"/>
      <c r="M38" s="253"/>
      <c r="N38" s="169"/>
      <c r="O38" s="248"/>
      <c r="P38" s="411"/>
      <c r="Q38" s="411"/>
      <c r="R38" s="411"/>
    </row>
    <row r="39" spans="1:18" ht="12.75" customHeight="1">
      <c r="A39" s="413"/>
      <c r="B39" s="414"/>
      <c r="C39" s="414"/>
      <c r="D39" s="413"/>
      <c r="E39" s="425"/>
      <c r="F39" s="412"/>
      <c r="G39" s="418"/>
      <c r="H39" s="411"/>
      <c r="I39" s="418"/>
      <c r="J39" s="411"/>
      <c r="K39" s="252"/>
      <c r="L39" s="252"/>
      <c r="M39" s="252"/>
      <c r="N39" s="169"/>
      <c r="O39" s="248">
        <f t="shared" si="0"/>
        <v>0</v>
      </c>
      <c r="P39" s="411"/>
      <c r="Q39" s="411"/>
      <c r="R39" s="411"/>
    </row>
    <row r="40" spans="1:18" s="255" customFormat="1" ht="12.75" customHeight="1">
      <c r="A40" s="413">
        <v>6</v>
      </c>
      <c r="B40" s="416" t="s">
        <v>380</v>
      </c>
      <c r="C40" s="416" t="s">
        <v>394</v>
      </c>
      <c r="D40" s="424" t="s">
        <v>232</v>
      </c>
      <c r="E40" s="424">
        <v>120</v>
      </c>
      <c r="F40" s="412">
        <f t="shared" ref="F40" si="25">H40+J40+R40</f>
        <v>0.75287406288000014</v>
      </c>
      <c r="G40" s="423">
        <v>6.2399999999999997E-2</v>
      </c>
      <c r="H40" s="411">
        <f t="shared" ref="H40" si="26">G40*$P$6/1000</f>
        <v>0.117094224</v>
      </c>
      <c r="I40" s="423">
        <v>2.7000000000000001E-3</v>
      </c>
      <c r="J40" s="411">
        <f t="shared" ref="J40" si="27">I40*$P$7/1000</f>
        <v>8.2238760000000015E-3</v>
      </c>
      <c r="K40" s="168" t="s">
        <v>381</v>
      </c>
      <c r="L40" s="168" t="s">
        <v>232</v>
      </c>
      <c r="M40" s="168">
        <v>1.02</v>
      </c>
      <c r="N40" s="251">
        <v>0.52800000000000002</v>
      </c>
      <c r="O40" s="254">
        <f t="shared" si="0"/>
        <v>0.53856000000000004</v>
      </c>
      <c r="P40" s="411">
        <f t="shared" ref="P40" si="28">E40*F40</f>
        <v>90.344887545600017</v>
      </c>
      <c r="Q40" s="411">
        <f t="shared" ref="Q40" si="29">SUM(O40:O44)</f>
        <v>0.53856000000000004</v>
      </c>
      <c r="R40" s="411">
        <f t="shared" ref="R40" si="30">Q40*1.02*1.05*$R$12</f>
        <v>0.62755596288000015</v>
      </c>
    </row>
    <row r="41" spans="1:18" s="255" customFormat="1">
      <c r="A41" s="413"/>
      <c r="B41" s="416"/>
      <c r="C41" s="416"/>
      <c r="D41" s="424"/>
      <c r="E41" s="424"/>
      <c r="F41" s="412"/>
      <c r="G41" s="423"/>
      <c r="H41" s="411"/>
      <c r="I41" s="423"/>
      <c r="J41" s="411"/>
      <c r="K41" s="168"/>
      <c r="L41" s="168"/>
      <c r="M41" s="168"/>
      <c r="N41" s="251"/>
      <c r="O41" s="254">
        <f t="shared" si="0"/>
        <v>0</v>
      </c>
      <c r="P41" s="411"/>
      <c r="Q41" s="411"/>
      <c r="R41" s="411"/>
    </row>
    <row r="42" spans="1:18" s="255" customFormat="1">
      <c r="A42" s="413"/>
      <c r="B42" s="416"/>
      <c r="C42" s="416"/>
      <c r="D42" s="424"/>
      <c r="E42" s="424"/>
      <c r="F42" s="412"/>
      <c r="G42" s="423"/>
      <c r="H42" s="411"/>
      <c r="I42" s="423"/>
      <c r="J42" s="411"/>
      <c r="K42" s="168"/>
      <c r="L42" s="168"/>
      <c r="M42" s="256"/>
      <c r="N42" s="251"/>
      <c r="O42" s="254">
        <f t="shared" si="0"/>
        <v>0</v>
      </c>
      <c r="P42" s="411"/>
      <c r="Q42" s="411"/>
      <c r="R42" s="411"/>
    </row>
    <row r="43" spans="1:18" s="255" customFormat="1">
      <c r="A43" s="413"/>
      <c r="B43" s="416"/>
      <c r="C43" s="416"/>
      <c r="D43" s="424"/>
      <c r="E43" s="424"/>
      <c r="F43" s="412"/>
      <c r="G43" s="423"/>
      <c r="H43" s="411"/>
      <c r="I43" s="423"/>
      <c r="J43" s="411"/>
      <c r="K43" s="168"/>
      <c r="L43" s="168"/>
      <c r="M43" s="256"/>
      <c r="N43" s="251"/>
      <c r="O43" s="254"/>
      <c r="P43" s="411"/>
      <c r="Q43" s="411"/>
      <c r="R43" s="411"/>
    </row>
    <row r="44" spans="1:18" s="255" customFormat="1" ht="12.75" customHeight="1">
      <c r="A44" s="413"/>
      <c r="B44" s="416"/>
      <c r="C44" s="416"/>
      <c r="D44" s="424"/>
      <c r="E44" s="424"/>
      <c r="F44" s="412"/>
      <c r="G44" s="423"/>
      <c r="H44" s="411"/>
      <c r="I44" s="423"/>
      <c r="J44" s="411"/>
      <c r="K44" s="168"/>
      <c r="L44" s="168"/>
      <c r="M44" s="168"/>
      <c r="N44" s="251"/>
      <c r="O44" s="254">
        <f t="shared" si="0"/>
        <v>0</v>
      </c>
      <c r="P44" s="411"/>
      <c r="Q44" s="411"/>
      <c r="R44" s="411"/>
    </row>
    <row r="45" spans="1:18" s="255" customFormat="1" ht="12.75" customHeight="1">
      <c r="A45" s="413">
        <v>7</v>
      </c>
      <c r="B45" s="416" t="s">
        <v>380</v>
      </c>
      <c r="C45" s="416" t="s">
        <v>395</v>
      </c>
      <c r="D45" s="424" t="s">
        <v>232</v>
      </c>
      <c r="E45" s="424">
        <v>1650</v>
      </c>
      <c r="F45" s="412">
        <f t="shared" ref="F45" si="31">H45+J45+R45</f>
        <v>0.5175405768000001</v>
      </c>
      <c r="G45" s="423">
        <v>6.2399999999999997E-2</v>
      </c>
      <c r="H45" s="411">
        <f t="shared" ref="H45" si="32">G45*$P$6/1000</f>
        <v>0.117094224</v>
      </c>
      <c r="I45" s="423">
        <v>2.7000000000000001E-3</v>
      </c>
      <c r="J45" s="411">
        <f t="shared" ref="J45" si="33">I45*$P$7/1000</f>
        <v>8.2238760000000015E-3</v>
      </c>
      <c r="K45" s="168" t="s">
        <v>381</v>
      </c>
      <c r="L45" s="168" t="s">
        <v>232</v>
      </c>
      <c r="M45" s="168">
        <v>1.02</v>
      </c>
      <c r="N45" s="251">
        <v>0.33</v>
      </c>
      <c r="O45" s="254">
        <f t="shared" si="0"/>
        <v>0.33660000000000001</v>
      </c>
      <c r="P45" s="411">
        <f t="shared" ref="P45" si="34">E45*F45</f>
        <v>853.94195172000013</v>
      </c>
      <c r="Q45" s="411">
        <f t="shared" ref="Q45" si="35">SUM(O45:O49)</f>
        <v>0.33660000000000001</v>
      </c>
      <c r="R45" s="411">
        <f t="shared" ref="R45" si="36">Q45*1.02*1.05*$R$12</f>
        <v>0.39222247680000011</v>
      </c>
    </row>
    <row r="46" spans="1:18" s="255" customFormat="1">
      <c r="A46" s="413"/>
      <c r="B46" s="416"/>
      <c r="C46" s="416"/>
      <c r="D46" s="424"/>
      <c r="E46" s="424"/>
      <c r="F46" s="412"/>
      <c r="G46" s="423"/>
      <c r="H46" s="411"/>
      <c r="I46" s="423"/>
      <c r="J46" s="411"/>
      <c r="K46" s="168"/>
      <c r="L46" s="168"/>
      <c r="M46" s="168"/>
      <c r="N46" s="251"/>
      <c r="O46" s="254">
        <f t="shared" si="0"/>
        <v>0</v>
      </c>
      <c r="P46" s="411"/>
      <c r="Q46" s="411"/>
      <c r="R46" s="411"/>
    </row>
    <row r="47" spans="1:18" s="255" customFormat="1">
      <c r="A47" s="413"/>
      <c r="B47" s="416"/>
      <c r="C47" s="416"/>
      <c r="D47" s="424"/>
      <c r="E47" s="424"/>
      <c r="F47" s="412"/>
      <c r="G47" s="423"/>
      <c r="H47" s="411"/>
      <c r="I47" s="423"/>
      <c r="J47" s="411"/>
      <c r="K47" s="168"/>
      <c r="L47" s="168"/>
      <c r="M47" s="256"/>
      <c r="N47" s="251"/>
      <c r="O47" s="254">
        <f t="shared" si="0"/>
        <v>0</v>
      </c>
      <c r="P47" s="411"/>
      <c r="Q47" s="411"/>
      <c r="R47" s="411"/>
    </row>
    <row r="48" spans="1:18" s="255" customFormat="1">
      <c r="A48" s="413"/>
      <c r="B48" s="416"/>
      <c r="C48" s="416"/>
      <c r="D48" s="424"/>
      <c r="E48" s="424"/>
      <c r="F48" s="412"/>
      <c r="G48" s="423"/>
      <c r="H48" s="411"/>
      <c r="I48" s="423"/>
      <c r="J48" s="411"/>
      <c r="K48" s="168"/>
      <c r="L48" s="168"/>
      <c r="M48" s="256"/>
      <c r="N48" s="251"/>
      <c r="O48" s="254"/>
      <c r="P48" s="411"/>
      <c r="Q48" s="411"/>
      <c r="R48" s="411"/>
    </row>
    <row r="49" spans="1:18" s="255" customFormat="1" ht="12.75" customHeight="1">
      <c r="A49" s="413"/>
      <c r="B49" s="416"/>
      <c r="C49" s="416"/>
      <c r="D49" s="424"/>
      <c r="E49" s="424"/>
      <c r="F49" s="412"/>
      <c r="G49" s="423"/>
      <c r="H49" s="411"/>
      <c r="I49" s="423"/>
      <c r="J49" s="411"/>
      <c r="K49" s="168"/>
      <c r="L49" s="168"/>
      <c r="M49" s="168"/>
      <c r="N49" s="251"/>
      <c r="O49" s="254">
        <f t="shared" si="0"/>
        <v>0</v>
      </c>
      <c r="P49" s="411"/>
      <c r="Q49" s="411"/>
      <c r="R49" s="411"/>
    </row>
    <row r="50" spans="1:18">
      <c r="A50" s="413">
        <v>8</v>
      </c>
      <c r="B50" s="416" t="s">
        <v>382</v>
      </c>
      <c r="C50" s="414" t="s">
        <v>383</v>
      </c>
      <c r="D50" s="424" t="s">
        <v>232</v>
      </c>
      <c r="E50" s="413">
        <v>1450</v>
      </c>
      <c r="F50" s="412">
        <f t="shared" ref="F50" si="37">H50+J50+R50</f>
        <v>0.56893674000000005</v>
      </c>
      <c r="G50" s="417">
        <v>0.19</v>
      </c>
      <c r="H50" s="411">
        <f t="shared" ref="H50" si="38">G50*$P$6/1000</f>
        <v>0.35653689999999999</v>
      </c>
      <c r="I50" s="417">
        <v>0.02</v>
      </c>
      <c r="J50" s="411">
        <f t="shared" ref="J50" si="39">I50*$P$7/1000</f>
        <v>6.0917600000000002E-2</v>
      </c>
      <c r="K50" s="169" t="s">
        <v>384</v>
      </c>
      <c r="L50" s="168" t="s">
        <v>232</v>
      </c>
      <c r="M50" s="168">
        <v>1</v>
      </c>
      <c r="N50" s="169">
        <v>0.13</v>
      </c>
      <c r="O50" s="248">
        <f t="shared" si="0"/>
        <v>0.13</v>
      </c>
      <c r="P50" s="411">
        <f t="shared" ref="P50" si="40">E50*F50</f>
        <v>824.95827300000008</v>
      </c>
      <c r="Q50" s="411">
        <f t="shared" ref="Q50" si="41">SUM(O50:O54)</f>
        <v>0.13</v>
      </c>
      <c r="R50" s="411">
        <f t="shared" ref="R50" si="42">Q50*1.02*1.05*$R$12</f>
        <v>0.15148223999999999</v>
      </c>
    </row>
    <row r="51" spans="1:18">
      <c r="A51" s="413"/>
      <c r="B51" s="416"/>
      <c r="C51" s="414"/>
      <c r="D51" s="424"/>
      <c r="E51" s="413"/>
      <c r="F51" s="412"/>
      <c r="G51" s="417"/>
      <c r="H51" s="411"/>
      <c r="I51" s="417"/>
      <c r="J51" s="411"/>
      <c r="K51" s="252"/>
      <c r="L51" s="252"/>
      <c r="M51" s="252"/>
      <c r="N51" s="169"/>
      <c r="O51" s="248">
        <f t="shared" si="0"/>
        <v>0</v>
      </c>
      <c r="P51" s="411"/>
      <c r="Q51" s="411"/>
      <c r="R51" s="411"/>
    </row>
    <row r="52" spans="1:18">
      <c r="A52" s="413"/>
      <c r="B52" s="416"/>
      <c r="C52" s="414"/>
      <c r="D52" s="424"/>
      <c r="E52" s="413"/>
      <c r="F52" s="412"/>
      <c r="G52" s="417"/>
      <c r="H52" s="411"/>
      <c r="I52" s="417"/>
      <c r="J52" s="411"/>
      <c r="K52" s="252"/>
      <c r="L52" s="252"/>
      <c r="M52" s="253"/>
      <c r="N52" s="169"/>
      <c r="O52" s="248">
        <f t="shared" si="0"/>
        <v>0</v>
      </c>
      <c r="P52" s="411"/>
      <c r="Q52" s="411"/>
      <c r="R52" s="411"/>
    </row>
    <row r="53" spans="1:18">
      <c r="A53" s="413"/>
      <c r="B53" s="416"/>
      <c r="C53" s="414"/>
      <c r="D53" s="424"/>
      <c r="E53" s="413"/>
      <c r="F53" s="412"/>
      <c r="G53" s="417"/>
      <c r="H53" s="411"/>
      <c r="I53" s="417"/>
      <c r="J53" s="411"/>
      <c r="K53" s="252"/>
      <c r="L53" s="252"/>
      <c r="M53" s="253"/>
      <c r="N53" s="169"/>
      <c r="O53" s="248"/>
      <c r="P53" s="411"/>
      <c r="Q53" s="411"/>
      <c r="R53" s="411"/>
    </row>
    <row r="54" spans="1:18" ht="12.75" customHeight="1">
      <c r="A54" s="413"/>
      <c r="B54" s="416"/>
      <c r="C54" s="414"/>
      <c r="D54" s="424"/>
      <c r="E54" s="413"/>
      <c r="F54" s="412"/>
      <c r="G54" s="417"/>
      <c r="H54" s="411"/>
      <c r="I54" s="417"/>
      <c r="J54" s="411"/>
      <c r="K54" s="252"/>
      <c r="L54" s="252"/>
      <c r="M54" s="252"/>
      <c r="N54" s="169"/>
      <c r="O54" s="248">
        <f t="shared" si="0"/>
        <v>0</v>
      </c>
      <c r="P54" s="411"/>
      <c r="Q54" s="411"/>
      <c r="R54" s="411"/>
    </row>
    <row r="55" spans="1:18">
      <c r="A55" s="413">
        <v>9</v>
      </c>
      <c r="B55" s="416" t="s">
        <v>385</v>
      </c>
      <c r="C55" s="414" t="s">
        <v>396</v>
      </c>
      <c r="D55" s="424" t="s">
        <v>232</v>
      </c>
      <c r="E55" s="413">
        <v>100</v>
      </c>
      <c r="F55" s="412">
        <f t="shared" ref="F55" si="43">H55+J55+R55</f>
        <v>0.32504115099999997</v>
      </c>
      <c r="G55" s="423">
        <v>7.6499999999999999E-2</v>
      </c>
      <c r="H55" s="411">
        <f t="shared" ref="H55" si="44">G55*$P$6/1000</f>
        <v>0.14355301499999998</v>
      </c>
      <c r="I55" s="423">
        <v>2.2000000000000001E-3</v>
      </c>
      <c r="J55" s="411">
        <f t="shared" ref="J55" si="45">I55*$P$7/1000</f>
        <v>6.7009360000000002E-3</v>
      </c>
      <c r="K55" s="168" t="s">
        <v>386</v>
      </c>
      <c r="L55" s="168" t="s">
        <v>232</v>
      </c>
      <c r="M55" s="168">
        <v>1</v>
      </c>
      <c r="N55" s="169">
        <v>0.15</v>
      </c>
      <c r="O55" s="248">
        <f t="shared" si="0"/>
        <v>0.15</v>
      </c>
      <c r="P55" s="411">
        <f t="shared" ref="P55" si="46">E55*F55</f>
        <v>32.5041151</v>
      </c>
      <c r="Q55" s="411">
        <f t="shared" ref="Q55" si="47">SUM(O55:O59)</f>
        <v>0.15</v>
      </c>
      <c r="R55" s="411">
        <f t="shared" ref="R55" si="48">Q55*1.02*1.05*$R$12</f>
        <v>0.17478720000000003</v>
      </c>
    </row>
    <row r="56" spans="1:18" ht="13.5" customHeight="1">
      <c r="A56" s="413"/>
      <c r="B56" s="416"/>
      <c r="C56" s="414"/>
      <c r="D56" s="424"/>
      <c r="E56" s="413"/>
      <c r="F56" s="412"/>
      <c r="G56" s="423"/>
      <c r="H56" s="411"/>
      <c r="I56" s="423"/>
      <c r="J56" s="411"/>
      <c r="K56" s="252"/>
      <c r="L56" s="252"/>
      <c r="M56" s="252"/>
      <c r="N56" s="169"/>
      <c r="O56" s="248">
        <f t="shared" si="0"/>
        <v>0</v>
      </c>
      <c r="P56" s="411"/>
      <c r="Q56" s="411"/>
      <c r="R56" s="411"/>
    </row>
    <row r="57" spans="1:18">
      <c r="A57" s="413"/>
      <c r="B57" s="416"/>
      <c r="C57" s="414"/>
      <c r="D57" s="424"/>
      <c r="E57" s="413"/>
      <c r="F57" s="412"/>
      <c r="G57" s="423"/>
      <c r="H57" s="411"/>
      <c r="I57" s="423"/>
      <c r="J57" s="411"/>
      <c r="K57" s="252"/>
      <c r="L57" s="252"/>
      <c r="M57" s="253"/>
      <c r="N57" s="169"/>
      <c r="O57" s="248">
        <f t="shared" si="0"/>
        <v>0</v>
      </c>
      <c r="P57" s="411"/>
      <c r="Q57" s="411"/>
      <c r="R57" s="411"/>
    </row>
    <row r="58" spans="1:18">
      <c r="A58" s="413"/>
      <c r="B58" s="416"/>
      <c r="C58" s="414"/>
      <c r="D58" s="424"/>
      <c r="E58" s="413"/>
      <c r="F58" s="412"/>
      <c r="G58" s="423"/>
      <c r="H58" s="411"/>
      <c r="I58" s="423"/>
      <c r="J58" s="411"/>
      <c r="K58" s="252"/>
      <c r="L58" s="252"/>
      <c r="M58" s="253"/>
      <c r="N58" s="169"/>
      <c r="O58" s="248"/>
      <c r="P58" s="411"/>
      <c r="Q58" s="411"/>
      <c r="R58" s="411"/>
    </row>
    <row r="59" spans="1:18" ht="12.75" customHeight="1">
      <c r="A59" s="413"/>
      <c r="B59" s="416"/>
      <c r="C59" s="414"/>
      <c r="D59" s="424"/>
      <c r="E59" s="413"/>
      <c r="F59" s="412"/>
      <c r="G59" s="423"/>
      <c r="H59" s="411"/>
      <c r="I59" s="423"/>
      <c r="J59" s="411"/>
      <c r="K59" s="252"/>
      <c r="L59" s="252"/>
      <c r="M59" s="252"/>
      <c r="N59" s="169"/>
      <c r="O59" s="248">
        <f t="shared" si="0"/>
        <v>0</v>
      </c>
      <c r="P59" s="411"/>
      <c r="Q59" s="411"/>
      <c r="R59" s="411"/>
    </row>
    <row r="60" spans="1:18" s="255" customFormat="1" ht="12.75" customHeight="1">
      <c r="A60" s="413">
        <v>10</v>
      </c>
      <c r="B60" s="426" t="s">
        <v>397</v>
      </c>
      <c r="C60" s="416" t="s">
        <v>387</v>
      </c>
      <c r="D60" s="427" t="s">
        <v>151</v>
      </c>
      <c r="E60" s="424">
        <v>15</v>
      </c>
      <c r="F60" s="412">
        <f t="shared" ref="F60" si="49">H60+J60+R60</f>
        <v>0.92217371000000004</v>
      </c>
      <c r="G60" s="423">
        <v>0.20899999999999999</v>
      </c>
      <c r="H60" s="411">
        <f t="shared" ref="H60" si="50">G60*$P$6/1000</f>
        <v>0.39219059000000001</v>
      </c>
      <c r="I60" s="423">
        <v>0.17399999999999999</v>
      </c>
      <c r="J60" s="411">
        <f t="shared" ref="J60" si="51">I60*$P$7/1000</f>
        <v>0.52998312000000003</v>
      </c>
      <c r="K60" s="168"/>
      <c r="L60" s="168"/>
      <c r="M60" s="168"/>
      <c r="N60" s="251"/>
      <c r="O60" s="254">
        <f t="shared" si="0"/>
        <v>0</v>
      </c>
      <c r="P60" s="411">
        <f t="shared" ref="P60" si="52">E60*F60</f>
        <v>13.832605650000001</v>
      </c>
      <c r="Q60" s="411">
        <f t="shared" ref="Q60" si="53">SUM(O60:O64)</f>
        <v>0</v>
      </c>
      <c r="R60" s="411">
        <f t="shared" ref="R60" si="54">Q60*1.02*1.05*$R$12</f>
        <v>0</v>
      </c>
    </row>
    <row r="61" spans="1:18" s="255" customFormat="1">
      <c r="A61" s="413"/>
      <c r="B61" s="414"/>
      <c r="C61" s="416"/>
      <c r="D61" s="427"/>
      <c r="E61" s="424"/>
      <c r="F61" s="412"/>
      <c r="G61" s="423"/>
      <c r="H61" s="411"/>
      <c r="I61" s="423"/>
      <c r="J61" s="411"/>
      <c r="K61" s="168"/>
      <c r="L61" s="168"/>
      <c r="M61" s="168"/>
      <c r="N61" s="251"/>
      <c r="O61" s="254">
        <f t="shared" si="0"/>
        <v>0</v>
      </c>
      <c r="P61" s="411"/>
      <c r="Q61" s="411"/>
      <c r="R61" s="411"/>
    </row>
    <row r="62" spans="1:18" s="255" customFormat="1">
      <c r="A62" s="413"/>
      <c r="B62" s="414"/>
      <c r="C62" s="416"/>
      <c r="D62" s="427"/>
      <c r="E62" s="424"/>
      <c r="F62" s="412"/>
      <c r="G62" s="423"/>
      <c r="H62" s="411"/>
      <c r="I62" s="423"/>
      <c r="J62" s="411"/>
      <c r="K62" s="168"/>
      <c r="L62" s="168"/>
      <c r="M62" s="256"/>
      <c r="N62" s="251"/>
      <c r="O62" s="254">
        <f t="shared" si="0"/>
        <v>0</v>
      </c>
      <c r="P62" s="411"/>
      <c r="Q62" s="411"/>
      <c r="R62" s="411"/>
    </row>
    <row r="63" spans="1:18" s="255" customFormat="1">
      <c r="A63" s="413"/>
      <c r="B63" s="414"/>
      <c r="C63" s="416"/>
      <c r="D63" s="427"/>
      <c r="E63" s="424"/>
      <c r="F63" s="412"/>
      <c r="G63" s="423"/>
      <c r="H63" s="411"/>
      <c r="I63" s="423"/>
      <c r="J63" s="411"/>
      <c r="K63" s="168"/>
      <c r="L63" s="168"/>
      <c r="M63" s="256"/>
      <c r="N63" s="251"/>
      <c r="O63" s="254"/>
      <c r="P63" s="411"/>
      <c r="Q63" s="411"/>
      <c r="R63" s="411"/>
    </row>
    <row r="64" spans="1:18" s="255" customFormat="1" ht="12.75" customHeight="1">
      <c r="A64" s="413"/>
      <c r="B64" s="414"/>
      <c r="C64" s="416"/>
      <c r="D64" s="427"/>
      <c r="E64" s="424"/>
      <c r="F64" s="412"/>
      <c r="G64" s="423"/>
      <c r="H64" s="411"/>
      <c r="I64" s="423"/>
      <c r="J64" s="411"/>
      <c r="K64" s="168"/>
      <c r="L64" s="168"/>
      <c r="M64" s="168"/>
      <c r="N64" s="251"/>
      <c r="O64" s="254">
        <f t="shared" si="0"/>
        <v>0</v>
      </c>
      <c r="P64" s="411"/>
      <c r="Q64" s="411"/>
      <c r="R64" s="411"/>
    </row>
    <row r="65" spans="1:18" s="255" customFormat="1" ht="12.75" customHeight="1">
      <c r="A65" s="413">
        <v>11</v>
      </c>
      <c r="B65" s="416" t="s">
        <v>388</v>
      </c>
      <c r="C65" s="416" t="s">
        <v>389</v>
      </c>
      <c r="D65" s="427" t="s">
        <v>151</v>
      </c>
      <c r="E65" s="424">
        <v>15</v>
      </c>
      <c r="F65" s="412">
        <f t="shared" ref="F65" si="55">H65+J65+R65</f>
        <v>0.833128796</v>
      </c>
      <c r="G65" s="417">
        <v>0.38600000000000001</v>
      </c>
      <c r="H65" s="411">
        <f t="shared" ref="H65" si="56">G65*$P$6/1000</f>
        <v>0.72433285999999997</v>
      </c>
      <c r="I65" s="417">
        <v>1.2E-2</v>
      </c>
      <c r="J65" s="411">
        <f t="shared" ref="J65" si="57">I65*$P$7/1000</f>
        <v>3.6550560000000003E-2</v>
      </c>
      <c r="K65" s="168" t="s">
        <v>390</v>
      </c>
      <c r="L65" s="168" t="s">
        <v>391</v>
      </c>
      <c r="M65" s="168">
        <v>2E-3</v>
      </c>
      <c r="N65" s="251">
        <v>31</v>
      </c>
      <c r="O65" s="254">
        <f t="shared" si="0"/>
        <v>6.2E-2</v>
      </c>
      <c r="P65" s="411">
        <f t="shared" ref="P65" si="58">E65*F65</f>
        <v>12.49693194</v>
      </c>
      <c r="Q65" s="411">
        <f t="shared" ref="Q65" si="59">SUM(O65:O69)</f>
        <v>6.2E-2</v>
      </c>
      <c r="R65" s="411">
        <f t="shared" ref="R65" si="60">Q65*1.02*1.05*$R$12</f>
        <v>7.2245376000000014E-2</v>
      </c>
    </row>
    <row r="66" spans="1:18" s="255" customFormat="1">
      <c r="A66" s="413"/>
      <c r="B66" s="416"/>
      <c r="C66" s="416"/>
      <c r="D66" s="427"/>
      <c r="E66" s="424"/>
      <c r="F66" s="412"/>
      <c r="G66" s="417"/>
      <c r="H66" s="411"/>
      <c r="I66" s="417"/>
      <c r="J66" s="411"/>
      <c r="K66" s="168"/>
      <c r="L66" s="168"/>
      <c r="M66" s="168"/>
      <c r="N66" s="251"/>
      <c r="O66" s="254">
        <f t="shared" si="0"/>
        <v>0</v>
      </c>
      <c r="P66" s="411"/>
      <c r="Q66" s="411"/>
      <c r="R66" s="411"/>
    </row>
    <row r="67" spans="1:18" s="255" customFormat="1">
      <c r="A67" s="413"/>
      <c r="B67" s="416"/>
      <c r="C67" s="416"/>
      <c r="D67" s="427"/>
      <c r="E67" s="424"/>
      <c r="F67" s="412"/>
      <c r="G67" s="417"/>
      <c r="H67" s="411"/>
      <c r="I67" s="417"/>
      <c r="J67" s="411"/>
      <c r="K67" s="168"/>
      <c r="L67" s="168"/>
      <c r="M67" s="256"/>
      <c r="N67" s="251"/>
      <c r="O67" s="254">
        <f t="shared" si="0"/>
        <v>0</v>
      </c>
      <c r="P67" s="411"/>
      <c r="Q67" s="411"/>
      <c r="R67" s="411"/>
    </row>
    <row r="68" spans="1:18" s="255" customFormat="1">
      <c r="A68" s="413"/>
      <c r="B68" s="416"/>
      <c r="C68" s="416"/>
      <c r="D68" s="427"/>
      <c r="E68" s="424"/>
      <c r="F68" s="412"/>
      <c r="G68" s="417"/>
      <c r="H68" s="411"/>
      <c r="I68" s="417"/>
      <c r="J68" s="411"/>
      <c r="K68" s="168"/>
      <c r="L68" s="168"/>
      <c r="M68" s="256"/>
      <c r="N68" s="251"/>
      <c r="O68" s="254"/>
      <c r="P68" s="411"/>
      <c r="Q68" s="411"/>
      <c r="R68" s="411"/>
    </row>
    <row r="69" spans="1:18" s="255" customFormat="1" ht="12.75" customHeight="1">
      <c r="A69" s="413"/>
      <c r="B69" s="416"/>
      <c r="C69" s="416"/>
      <c r="D69" s="427"/>
      <c r="E69" s="424"/>
      <c r="F69" s="412"/>
      <c r="G69" s="417"/>
      <c r="H69" s="411"/>
      <c r="I69" s="417"/>
      <c r="J69" s="411"/>
      <c r="K69" s="168"/>
      <c r="L69" s="168"/>
      <c r="M69" s="168"/>
      <c r="N69" s="251"/>
      <c r="O69" s="254">
        <f t="shared" si="0"/>
        <v>0</v>
      </c>
      <c r="P69" s="411"/>
      <c r="Q69" s="411"/>
      <c r="R69" s="411"/>
    </row>
    <row r="70" spans="1:18" s="255" customFormat="1" ht="12.75" customHeight="1">
      <c r="A70" s="413">
        <v>12</v>
      </c>
      <c r="B70" s="416" t="s">
        <v>160</v>
      </c>
      <c r="C70" s="416" t="s">
        <v>392</v>
      </c>
      <c r="D70" s="424" t="s">
        <v>151</v>
      </c>
      <c r="E70" s="424">
        <v>2450</v>
      </c>
      <c r="F70" s="412">
        <f t="shared" ref="F70" si="61">H70+J70+R70</f>
        <v>5.8262400000000008E-3</v>
      </c>
      <c r="G70" s="417"/>
      <c r="H70" s="411">
        <f t="shared" ref="H70" si="62">G70*$P$6/1000</f>
        <v>0</v>
      </c>
      <c r="I70" s="417"/>
      <c r="J70" s="411">
        <f t="shared" ref="J70" si="63">I70*$P$7/1000</f>
        <v>0</v>
      </c>
      <c r="K70" s="168" t="s">
        <v>393</v>
      </c>
      <c r="L70" s="168" t="s">
        <v>151</v>
      </c>
      <c r="M70" s="168">
        <v>1</v>
      </c>
      <c r="N70" s="251">
        <v>5.0000000000000001E-3</v>
      </c>
      <c r="O70" s="254">
        <f t="shared" si="0"/>
        <v>5.0000000000000001E-3</v>
      </c>
      <c r="P70" s="411">
        <f t="shared" ref="P70" si="64">E70*F70</f>
        <v>14.274288000000002</v>
      </c>
      <c r="Q70" s="411">
        <f t="shared" ref="Q70" si="65">SUM(O70:O74)</f>
        <v>5.0000000000000001E-3</v>
      </c>
      <c r="R70" s="411">
        <f t="shared" ref="R70" si="66">Q70*1.02*1.05*$R$12</f>
        <v>5.8262400000000008E-3</v>
      </c>
    </row>
    <row r="71" spans="1:18" s="255" customFormat="1">
      <c r="A71" s="413"/>
      <c r="B71" s="416"/>
      <c r="C71" s="416"/>
      <c r="D71" s="424"/>
      <c r="E71" s="424"/>
      <c r="F71" s="412"/>
      <c r="G71" s="417"/>
      <c r="H71" s="411"/>
      <c r="I71" s="417"/>
      <c r="J71" s="411"/>
      <c r="K71" s="168"/>
      <c r="L71" s="168"/>
      <c r="M71" s="168"/>
      <c r="N71" s="251"/>
      <c r="O71" s="254">
        <f t="shared" si="0"/>
        <v>0</v>
      </c>
      <c r="P71" s="411"/>
      <c r="Q71" s="411"/>
      <c r="R71" s="411"/>
    </row>
    <row r="72" spans="1:18" s="255" customFormat="1">
      <c r="A72" s="413"/>
      <c r="B72" s="416"/>
      <c r="C72" s="416"/>
      <c r="D72" s="424"/>
      <c r="E72" s="424"/>
      <c r="F72" s="412"/>
      <c r="G72" s="417"/>
      <c r="H72" s="411"/>
      <c r="I72" s="417"/>
      <c r="J72" s="411"/>
      <c r="K72" s="168"/>
      <c r="L72" s="168"/>
      <c r="M72" s="256"/>
      <c r="N72" s="251"/>
      <c r="O72" s="254">
        <f t="shared" si="0"/>
        <v>0</v>
      </c>
      <c r="P72" s="411"/>
      <c r="Q72" s="411"/>
      <c r="R72" s="411"/>
    </row>
    <row r="73" spans="1:18" s="255" customFormat="1">
      <c r="A73" s="413"/>
      <c r="B73" s="416"/>
      <c r="C73" s="416"/>
      <c r="D73" s="424"/>
      <c r="E73" s="424"/>
      <c r="F73" s="412"/>
      <c r="G73" s="417"/>
      <c r="H73" s="411"/>
      <c r="I73" s="417"/>
      <c r="J73" s="411"/>
      <c r="K73" s="168"/>
      <c r="L73" s="168"/>
      <c r="M73" s="256"/>
      <c r="N73" s="251"/>
      <c r="O73" s="254"/>
      <c r="P73" s="411"/>
      <c r="Q73" s="411"/>
      <c r="R73" s="411"/>
    </row>
    <row r="74" spans="1:18" s="255" customFormat="1" ht="12.75" customHeight="1">
      <c r="A74" s="413"/>
      <c r="B74" s="416"/>
      <c r="C74" s="416"/>
      <c r="D74" s="424"/>
      <c r="E74" s="424"/>
      <c r="F74" s="412"/>
      <c r="G74" s="417"/>
      <c r="H74" s="411"/>
      <c r="I74" s="417"/>
      <c r="J74" s="411"/>
      <c r="K74" s="168"/>
      <c r="L74" s="168"/>
      <c r="M74" s="168"/>
      <c r="N74" s="251"/>
      <c r="O74" s="254">
        <f t="shared" si="0"/>
        <v>0</v>
      </c>
      <c r="P74" s="411"/>
      <c r="Q74" s="411"/>
      <c r="R74" s="411"/>
    </row>
    <row r="75" spans="1:18" ht="18" customHeight="1"/>
    <row r="76" spans="1:18" s="177" customFormat="1">
      <c r="A76" s="211"/>
      <c r="C76" s="177" t="s">
        <v>65</v>
      </c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230">
        <f>SUM(P15:P75)</f>
        <v>2760.6733864556008</v>
      </c>
      <c r="Q76" s="182"/>
      <c r="R76" s="231"/>
    </row>
    <row r="77" spans="1:18" s="177" customFormat="1">
      <c r="A77" s="211"/>
      <c r="E77" s="183"/>
      <c r="F77" s="182"/>
      <c r="G77" s="182"/>
      <c r="H77" s="182"/>
      <c r="I77" s="182"/>
      <c r="J77" s="182"/>
      <c r="K77" s="182"/>
      <c r="L77" s="182"/>
      <c r="M77" s="182"/>
      <c r="N77" s="182"/>
      <c r="O77" s="182"/>
      <c r="P77" s="230"/>
      <c r="Q77" s="182"/>
      <c r="R77" s="231"/>
    </row>
    <row r="78" spans="1:18" s="177" customFormat="1">
      <c r="A78" s="211"/>
      <c r="C78" s="177" t="s">
        <v>66</v>
      </c>
      <c r="P78" s="230">
        <f>P76*0.133</f>
        <v>367.16956039859491</v>
      </c>
      <c r="Q78" s="232"/>
      <c r="R78" s="232"/>
    </row>
    <row r="79" spans="1:18" s="177" customFormat="1">
      <c r="A79" s="211"/>
      <c r="P79" s="230"/>
      <c r="Q79" s="232"/>
      <c r="R79" s="232"/>
    </row>
    <row r="80" spans="1:18" s="177" customFormat="1">
      <c r="A80" s="211"/>
      <c r="C80" s="177" t="s">
        <v>65</v>
      </c>
      <c r="K80" s="233"/>
      <c r="P80" s="230">
        <f>SUM(P76:P78)</f>
        <v>3127.8429468541958</v>
      </c>
      <c r="Q80" s="232"/>
      <c r="R80" s="232"/>
    </row>
    <row r="81" spans="1:18" s="177" customFormat="1" ht="15.75" customHeight="1">
      <c r="A81" s="211"/>
      <c r="P81" s="230"/>
      <c r="Q81" s="232"/>
      <c r="R81" s="232"/>
    </row>
    <row r="82" spans="1:18" s="177" customFormat="1">
      <c r="A82" s="211"/>
      <c r="C82" s="177" t="s">
        <v>67</v>
      </c>
      <c r="P82" s="230">
        <f>P80*0.11</f>
        <v>344.06272415396154</v>
      </c>
    </row>
    <row r="83" spans="1:18" s="177" customFormat="1">
      <c r="A83" s="211"/>
      <c r="P83" s="230"/>
    </row>
    <row r="84" spans="1:18" s="177" customFormat="1">
      <c r="A84" s="211"/>
      <c r="C84" s="177" t="s">
        <v>65</v>
      </c>
      <c r="P84" s="230">
        <f>SUM(P80:P82)</f>
        <v>3471.9056710081572</v>
      </c>
    </row>
    <row r="86" spans="1:18">
      <c r="C86" s="176" t="s">
        <v>409</v>
      </c>
      <c r="D86" s="176"/>
      <c r="E86" s="176"/>
      <c r="F86" s="234"/>
      <c r="G86" s="234"/>
      <c r="H86" s="176"/>
      <c r="I86" s="176"/>
      <c r="J86" s="176"/>
      <c r="K86" s="368" t="s">
        <v>404</v>
      </c>
      <c r="L86" s="368"/>
    </row>
  </sheetData>
  <mergeCells count="179">
    <mergeCell ref="R70:R74"/>
    <mergeCell ref="A1:B1"/>
    <mergeCell ref="D1:R1"/>
    <mergeCell ref="A4:Q4"/>
    <mergeCell ref="G70:G74"/>
    <mergeCell ref="H70:H74"/>
    <mergeCell ref="I70:I74"/>
    <mergeCell ref="J70:J74"/>
    <mergeCell ref="P70:P74"/>
    <mergeCell ref="Q70:Q74"/>
    <mergeCell ref="J65:J69"/>
    <mergeCell ref="P65:P69"/>
    <mergeCell ref="Q65:Q69"/>
    <mergeCell ref="R65:R69"/>
    <mergeCell ref="A70:A74"/>
    <mergeCell ref="B70:B74"/>
    <mergeCell ref="C70:C74"/>
    <mergeCell ref="D70:D74"/>
    <mergeCell ref="E70:E74"/>
    <mergeCell ref="F70:F74"/>
    <mergeCell ref="R60:R64"/>
    <mergeCell ref="A65:A69"/>
    <mergeCell ref="B65:B69"/>
    <mergeCell ref="C65:C69"/>
    <mergeCell ref="D65:D69"/>
    <mergeCell ref="E65:E69"/>
    <mergeCell ref="F65:F69"/>
    <mergeCell ref="G65:G69"/>
    <mergeCell ref="H65:H69"/>
    <mergeCell ref="I65:I69"/>
    <mergeCell ref="G60:G64"/>
    <mergeCell ref="H60:H64"/>
    <mergeCell ref="I60:I64"/>
    <mergeCell ref="J60:J64"/>
    <mergeCell ref="P60:P64"/>
    <mergeCell ref="Q60:Q64"/>
    <mergeCell ref="J55:J59"/>
    <mergeCell ref="P55:P59"/>
    <mergeCell ref="Q55:Q59"/>
    <mergeCell ref="R55:R59"/>
    <mergeCell ref="A60:A64"/>
    <mergeCell ref="B60:B64"/>
    <mergeCell ref="C60:C64"/>
    <mergeCell ref="D60:D64"/>
    <mergeCell ref="E60:E64"/>
    <mergeCell ref="F60:F64"/>
    <mergeCell ref="A55:A59"/>
    <mergeCell ref="B55:B59"/>
    <mergeCell ref="C55:C59"/>
    <mergeCell ref="D55:D59"/>
    <mergeCell ref="E55:E59"/>
    <mergeCell ref="F55:F59"/>
    <mergeCell ref="G55:G59"/>
    <mergeCell ref="H55:H59"/>
    <mergeCell ref="I55:I59"/>
    <mergeCell ref="R45:R49"/>
    <mergeCell ref="A50:A54"/>
    <mergeCell ref="B50:B54"/>
    <mergeCell ref="C50:C54"/>
    <mergeCell ref="D50:D54"/>
    <mergeCell ref="E50:E54"/>
    <mergeCell ref="F50:F54"/>
    <mergeCell ref="R50:R54"/>
    <mergeCell ref="G50:G54"/>
    <mergeCell ref="H50:H54"/>
    <mergeCell ref="I50:I54"/>
    <mergeCell ref="J50:J54"/>
    <mergeCell ref="P50:P54"/>
    <mergeCell ref="Q50:Q54"/>
    <mergeCell ref="A45:A49"/>
    <mergeCell ref="B45:B49"/>
    <mergeCell ref="C45:C49"/>
    <mergeCell ref="D45:D49"/>
    <mergeCell ref="E45:E49"/>
    <mergeCell ref="F45:F49"/>
    <mergeCell ref="G45:G49"/>
    <mergeCell ref="R35:R39"/>
    <mergeCell ref="A40:A44"/>
    <mergeCell ref="B40:B44"/>
    <mergeCell ref="C40:C44"/>
    <mergeCell ref="D40:D44"/>
    <mergeCell ref="E40:E44"/>
    <mergeCell ref="F40:F44"/>
    <mergeCell ref="R40:R44"/>
    <mergeCell ref="G40:G44"/>
    <mergeCell ref="H40:H44"/>
    <mergeCell ref="I40:I44"/>
    <mergeCell ref="J40:J44"/>
    <mergeCell ref="P40:P44"/>
    <mergeCell ref="Q40:Q44"/>
    <mergeCell ref="A35:A39"/>
    <mergeCell ref="B35:B39"/>
    <mergeCell ref="C35:C39"/>
    <mergeCell ref="D35:D39"/>
    <mergeCell ref="E35:E39"/>
    <mergeCell ref="G35:G39"/>
    <mergeCell ref="H35:H39"/>
    <mergeCell ref="I35:I39"/>
    <mergeCell ref="P25:P29"/>
    <mergeCell ref="Q25:Q29"/>
    <mergeCell ref="H45:H49"/>
    <mergeCell ref="I45:I49"/>
    <mergeCell ref="J35:J39"/>
    <mergeCell ref="P35:P39"/>
    <mergeCell ref="Q35:Q39"/>
    <mergeCell ref="J45:J49"/>
    <mergeCell ref="P45:P49"/>
    <mergeCell ref="Q45:Q49"/>
    <mergeCell ref="R25:R29"/>
    <mergeCell ref="A30:A34"/>
    <mergeCell ref="B30:B34"/>
    <mergeCell ref="C30:C34"/>
    <mergeCell ref="D30:D34"/>
    <mergeCell ref="E30:E34"/>
    <mergeCell ref="F30:F34"/>
    <mergeCell ref="R30:R34"/>
    <mergeCell ref="G30:G34"/>
    <mergeCell ref="H30:H34"/>
    <mergeCell ref="I30:I34"/>
    <mergeCell ref="J30:J34"/>
    <mergeCell ref="P30:P34"/>
    <mergeCell ref="Q30:Q34"/>
    <mergeCell ref="A25:A29"/>
    <mergeCell ref="B25:B29"/>
    <mergeCell ref="C25:C29"/>
    <mergeCell ref="D25:D29"/>
    <mergeCell ref="E25:E29"/>
    <mergeCell ref="F25:F29"/>
    <mergeCell ref="G25:G29"/>
    <mergeCell ref="H25:H29"/>
    <mergeCell ref="I25:I29"/>
    <mergeCell ref="J25:J29"/>
    <mergeCell ref="R15:R19"/>
    <mergeCell ref="A20:A24"/>
    <mergeCell ref="B20:B24"/>
    <mergeCell ref="C20:C24"/>
    <mergeCell ref="D20:D24"/>
    <mergeCell ref="E20:E24"/>
    <mergeCell ref="F20:F24"/>
    <mergeCell ref="A15:A19"/>
    <mergeCell ref="B15:B19"/>
    <mergeCell ref="C15:C19"/>
    <mergeCell ref="D15:D19"/>
    <mergeCell ref="E15:E19"/>
    <mergeCell ref="F15:F19"/>
    <mergeCell ref="G15:G19"/>
    <mergeCell ref="H15:H19"/>
    <mergeCell ref="I15:I19"/>
    <mergeCell ref="R20:R24"/>
    <mergeCell ref="G20:G24"/>
    <mergeCell ref="H20:H24"/>
    <mergeCell ref="I20:I24"/>
    <mergeCell ref="J20:J24"/>
    <mergeCell ref="P20:P24"/>
    <mergeCell ref="Q20:Q24"/>
    <mergeCell ref="K86:L86"/>
    <mergeCell ref="A3:Q3"/>
    <mergeCell ref="J6:K6"/>
    <mergeCell ref="L6:O6"/>
    <mergeCell ref="G10:O11"/>
    <mergeCell ref="P10:P12"/>
    <mergeCell ref="Q10:Q12"/>
    <mergeCell ref="G12:H12"/>
    <mergeCell ref="I12:J12"/>
    <mergeCell ref="K12:O12"/>
    <mergeCell ref="A7:E7"/>
    <mergeCell ref="F7:G7"/>
    <mergeCell ref="L7:O7"/>
    <mergeCell ref="K8:O8"/>
    <mergeCell ref="A10:A13"/>
    <mergeCell ref="B10:B13"/>
    <mergeCell ref="C10:C13"/>
    <mergeCell ref="D10:D13"/>
    <mergeCell ref="E10:E13"/>
    <mergeCell ref="F10:F13"/>
    <mergeCell ref="J15:J19"/>
    <mergeCell ref="P15:P19"/>
    <mergeCell ref="Q15:Q19"/>
    <mergeCell ref="F35:F39"/>
  </mergeCells>
  <pageMargins left="0" right="0" top="0.98425196850393704" bottom="0.78740157480314965" header="0.51181102362204722" footer="0.51181102362204722"/>
  <pageSetup paperSize="9" scale="98" orientation="landscape" r:id="rId1"/>
  <headerFooter alignWithMargins="0">
    <oddFooter>Page &amp;P</oddFooter>
  </headerFooter>
  <rowBreaks count="2" manualBreakCount="2">
    <brk id="34" max="16383" man="1"/>
    <brk id="69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55"/>
  <sheetViews>
    <sheetView view="pageBreakPreview" topLeftCell="A50" zoomScale="60" zoomScaleNormal="100" workbookViewId="0">
      <selection activeCell="B54" sqref="B54:B58"/>
    </sheetView>
  </sheetViews>
  <sheetFormatPr defaultRowHeight="19.5"/>
  <cols>
    <col min="1" max="1" width="3.5703125" style="219" customWidth="1"/>
    <col min="2" max="2" width="44.42578125" style="219" customWidth="1"/>
    <col min="3" max="3" width="9.28515625" style="219" customWidth="1"/>
    <col min="4" max="4" width="8" style="219" customWidth="1"/>
    <col min="5" max="5" width="13" style="219" customWidth="1"/>
    <col min="6" max="6" width="14.7109375" style="258" customWidth="1"/>
    <col min="7" max="8" width="9.140625" style="219" hidden="1" customWidth="1"/>
    <col min="9" max="9" width="13" style="219" hidden="1" customWidth="1"/>
    <col min="10" max="10" width="9.140625" style="219" hidden="1" customWidth="1"/>
    <col min="11" max="11" width="13" style="219" hidden="1" customWidth="1"/>
    <col min="12" max="12" width="6.140625" style="219" hidden="1" customWidth="1"/>
    <col min="13" max="13" width="13" style="219" hidden="1" customWidth="1"/>
    <col min="14" max="19" width="9.140625" style="219" hidden="1" customWidth="1"/>
    <col min="20" max="20" width="9.140625" style="219" customWidth="1"/>
    <col min="21" max="21" width="13.5703125" style="219" customWidth="1"/>
    <col min="22" max="22" width="10.85546875" style="219" customWidth="1"/>
    <col min="23" max="23" width="15" style="219" customWidth="1"/>
    <col min="24" max="24" width="12.28515625" style="219" customWidth="1"/>
    <col min="25" max="33" width="9.140625" style="219" customWidth="1"/>
    <col min="34" max="256" width="9.140625" style="219"/>
    <col min="257" max="257" width="3.5703125" style="219" customWidth="1"/>
    <col min="258" max="258" width="44.42578125" style="219" customWidth="1"/>
    <col min="259" max="259" width="7.7109375" style="219" customWidth="1"/>
    <col min="260" max="260" width="8" style="219" customWidth="1"/>
    <col min="261" max="261" width="13" style="219" customWidth="1"/>
    <col min="262" max="262" width="14.7109375" style="219" customWidth="1"/>
    <col min="263" max="277" width="0" style="219" hidden="1" customWidth="1"/>
    <col min="278" max="278" width="10.85546875" style="219" customWidth="1"/>
    <col min="279" max="279" width="15" style="219" customWidth="1"/>
    <col min="280" max="280" width="12.28515625" style="219" customWidth="1"/>
    <col min="281" max="289" width="9.140625" style="219" customWidth="1"/>
    <col min="290" max="512" width="9.140625" style="219"/>
    <col min="513" max="513" width="3.5703125" style="219" customWidth="1"/>
    <col min="514" max="514" width="44.42578125" style="219" customWidth="1"/>
    <col min="515" max="515" width="7.7109375" style="219" customWidth="1"/>
    <col min="516" max="516" width="8" style="219" customWidth="1"/>
    <col min="517" max="517" width="13" style="219" customWidth="1"/>
    <col min="518" max="518" width="14.7109375" style="219" customWidth="1"/>
    <col min="519" max="533" width="0" style="219" hidden="1" customWidth="1"/>
    <col min="534" max="534" width="10.85546875" style="219" customWidth="1"/>
    <col min="535" max="535" width="15" style="219" customWidth="1"/>
    <col min="536" max="536" width="12.28515625" style="219" customWidth="1"/>
    <col min="537" max="545" width="9.140625" style="219" customWidth="1"/>
    <col min="546" max="768" width="9.140625" style="219"/>
    <col min="769" max="769" width="3.5703125" style="219" customWidth="1"/>
    <col min="770" max="770" width="44.42578125" style="219" customWidth="1"/>
    <col min="771" max="771" width="7.7109375" style="219" customWidth="1"/>
    <col min="772" max="772" width="8" style="219" customWidth="1"/>
    <col min="773" max="773" width="13" style="219" customWidth="1"/>
    <col min="774" max="774" width="14.7109375" style="219" customWidth="1"/>
    <col min="775" max="789" width="0" style="219" hidden="1" customWidth="1"/>
    <col min="790" max="790" width="10.85546875" style="219" customWidth="1"/>
    <col min="791" max="791" width="15" style="219" customWidth="1"/>
    <col min="792" max="792" width="12.28515625" style="219" customWidth="1"/>
    <col min="793" max="801" width="9.140625" style="219" customWidth="1"/>
    <col min="802" max="1024" width="9.140625" style="219"/>
    <col min="1025" max="1025" width="3.5703125" style="219" customWidth="1"/>
    <col min="1026" max="1026" width="44.42578125" style="219" customWidth="1"/>
    <col min="1027" max="1027" width="7.7109375" style="219" customWidth="1"/>
    <col min="1028" max="1028" width="8" style="219" customWidth="1"/>
    <col min="1029" max="1029" width="13" style="219" customWidth="1"/>
    <col min="1030" max="1030" width="14.7109375" style="219" customWidth="1"/>
    <col min="1031" max="1045" width="0" style="219" hidden="1" customWidth="1"/>
    <col min="1046" max="1046" width="10.85546875" style="219" customWidth="1"/>
    <col min="1047" max="1047" width="15" style="219" customWidth="1"/>
    <col min="1048" max="1048" width="12.28515625" style="219" customWidth="1"/>
    <col min="1049" max="1057" width="9.140625" style="219" customWidth="1"/>
    <col min="1058" max="1280" width="9.140625" style="219"/>
    <col min="1281" max="1281" width="3.5703125" style="219" customWidth="1"/>
    <col min="1282" max="1282" width="44.42578125" style="219" customWidth="1"/>
    <col min="1283" max="1283" width="7.7109375" style="219" customWidth="1"/>
    <col min="1284" max="1284" width="8" style="219" customWidth="1"/>
    <col min="1285" max="1285" width="13" style="219" customWidth="1"/>
    <col min="1286" max="1286" width="14.7109375" style="219" customWidth="1"/>
    <col min="1287" max="1301" width="0" style="219" hidden="1" customWidth="1"/>
    <col min="1302" max="1302" width="10.85546875" style="219" customWidth="1"/>
    <col min="1303" max="1303" width="15" style="219" customWidth="1"/>
    <col min="1304" max="1304" width="12.28515625" style="219" customWidth="1"/>
    <col min="1305" max="1313" width="9.140625" style="219" customWidth="1"/>
    <col min="1314" max="1536" width="9.140625" style="219"/>
    <col min="1537" max="1537" width="3.5703125" style="219" customWidth="1"/>
    <col min="1538" max="1538" width="44.42578125" style="219" customWidth="1"/>
    <col min="1539" max="1539" width="7.7109375" style="219" customWidth="1"/>
    <col min="1540" max="1540" width="8" style="219" customWidth="1"/>
    <col min="1541" max="1541" width="13" style="219" customWidth="1"/>
    <col min="1542" max="1542" width="14.7109375" style="219" customWidth="1"/>
    <col min="1543" max="1557" width="0" style="219" hidden="1" customWidth="1"/>
    <col min="1558" max="1558" width="10.85546875" style="219" customWidth="1"/>
    <col min="1559" max="1559" width="15" style="219" customWidth="1"/>
    <col min="1560" max="1560" width="12.28515625" style="219" customWidth="1"/>
    <col min="1561" max="1569" width="9.140625" style="219" customWidth="1"/>
    <col min="1570" max="1792" width="9.140625" style="219"/>
    <col min="1793" max="1793" width="3.5703125" style="219" customWidth="1"/>
    <col min="1794" max="1794" width="44.42578125" style="219" customWidth="1"/>
    <col min="1795" max="1795" width="7.7109375" style="219" customWidth="1"/>
    <col min="1796" max="1796" width="8" style="219" customWidth="1"/>
    <col min="1797" max="1797" width="13" style="219" customWidth="1"/>
    <col min="1798" max="1798" width="14.7109375" style="219" customWidth="1"/>
    <col min="1799" max="1813" width="0" style="219" hidden="1" customWidth="1"/>
    <col min="1814" max="1814" width="10.85546875" style="219" customWidth="1"/>
    <col min="1815" max="1815" width="15" style="219" customWidth="1"/>
    <col min="1816" max="1816" width="12.28515625" style="219" customWidth="1"/>
    <col min="1817" max="1825" width="9.140625" style="219" customWidth="1"/>
    <col min="1826" max="2048" width="9.140625" style="219"/>
    <col min="2049" max="2049" width="3.5703125" style="219" customWidth="1"/>
    <col min="2050" max="2050" width="44.42578125" style="219" customWidth="1"/>
    <col min="2051" max="2051" width="7.7109375" style="219" customWidth="1"/>
    <col min="2052" max="2052" width="8" style="219" customWidth="1"/>
    <col min="2053" max="2053" width="13" style="219" customWidth="1"/>
    <col min="2054" max="2054" width="14.7109375" style="219" customWidth="1"/>
    <col min="2055" max="2069" width="0" style="219" hidden="1" customWidth="1"/>
    <col min="2070" max="2070" width="10.85546875" style="219" customWidth="1"/>
    <col min="2071" max="2071" width="15" style="219" customWidth="1"/>
    <col min="2072" max="2072" width="12.28515625" style="219" customWidth="1"/>
    <col min="2073" max="2081" width="9.140625" style="219" customWidth="1"/>
    <col min="2082" max="2304" width="9.140625" style="219"/>
    <col min="2305" max="2305" width="3.5703125" style="219" customWidth="1"/>
    <col min="2306" max="2306" width="44.42578125" style="219" customWidth="1"/>
    <col min="2307" max="2307" width="7.7109375" style="219" customWidth="1"/>
    <col min="2308" max="2308" width="8" style="219" customWidth="1"/>
    <col min="2309" max="2309" width="13" style="219" customWidth="1"/>
    <col min="2310" max="2310" width="14.7109375" style="219" customWidth="1"/>
    <col min="2311" max="2325" width="0" style="219" hidden="1" customWidth="1"/>
    <col min="2326" max="2326" width="10.85546875" style="219" customWidth="1"/>
    <col min="2327" max="2327" width="15" style="219" customWidth="1"/>
    <col min="2328" max="2328" width="12.28515625" style="219" customWidth="1"/>
    <col min="2329" max="2337" width="9.140625" style="219" customWidth="1"/>
    <col min="2338" max="2560" width="9.140625" style="219"/>
    <col min="2561" max="2561" width="3.5703125" style="219" customWidth="1"/>
    <col min="2562" max="2562" width="44.42578125" style="219" customWidth="1"/>
    <col min="2563" max="2563" width="7.7109375" style="219" customWidth="1"/>
    <col min="2564" max="2564" width="8" style="219" customWidth="1"/>
    <col min="2565" max="2565" width="13" style="219" customWidth="1"/>
    <col min="2566" max="2566" width="14.7109375" style="219" customWidth="1"/>
    <col min="2567" max="2581" width="0" style="219" hidden="1" customWidth="1"/>
    <col min="2582" max="2582" width="10.85546875" style="219" customWidth="1"/>
    <col min="2583" max="2583" width="15" style="219" customWidth="1"/>
    <col min="2584" max="2584" width="12.28515625" style="219" customWidth="1"/>
    <col min="2585" max="2593" width="9.140625" style="219" customWidth="1"/>
    <col min="2594" max="2816" width="9.140625" style="219"/>
    <col min="2817" max="2817" width="3.5703125" style="219" customWidth="1"/>
    <col min="2818" max="2818" width="44.42578125" style="219" customWidth="1"/>
    <col min="2819" max="2819" width="7.7109375" style="219" customWidth="1"/>
    <col min="2820" max="2820" width="8" style="219" customWidth="1"/>
    <col min="2821" max="2821" width="13" style="219" customWidth="1"/>
    <col min="2822" max="2822" width="14.7109375" style="219" customWidth="1"/>
    <col min="2823" max="2837" width="0" style="219" hidden="1" customWidth="1"/>
    <col min="2838" max="2838" width="10.85546875" style="219" customWidth="1"/>
    <col min="2839" max="2839" width="15" style="219" customWidth="1"/>
    <col min="2840" max="2840" width="12.28515625" style="219" customWidth="1"/>
    <col min="2841" max="2849" width="9.140625" style="219" customWidth="1"/>
    <col min="2850" max="3072" width="9.140625" style="219"/>
    <col min="3073" max="3073" width="3.5703125" style="219" customWidth="1"/>
    <col min="3074" max="3074" width="44.42578125" style="219" customWidth="1"/>
    <col min="3075" max="3075" width="7.7109375" style="219" customWidth="1"/>
    <col min="3076" max="3076" width="8" style="219" customWidth="1"/>
    <col min="3077" max="3077" width="13" style="219" customWidth="1"/>
    <col min="3078" max="3078" width="14.7109375" style="219" customWidth="1"/>
    <col min="3079" max="3093" width="0" style="219" hidden="1" customWidth="1"/>
    <col min="3094" max="3094" width="10.85546875" style="219" customWidth="1"/>
    <col min="3095" max="3095" width="15" style="219" customWidth="1"/>
    <col min="3096" max="3096" width="12.28515625" style="219" customWidth="1"/>
    <col min="3097" max="3105" width="9.140625" style="219" customWidth="1"/>
    <col min="3106" max="3328" width="9.140625" style="219"/>
    <col min="3329" max="3329" width="3.5703125" style="219" customWidth="1"/>
    <col min="3330" max="3330" width="44.42578125" style="219" customWidth="1"/>
    <col min="3331" max="3331" width="7.7109375" style="219" customWidth="1"/>
    <col min="3332" max="3332" width="8" style="219" customWidth="1"/>
    <col min="3333" max="3333" width="13" style="219" customWidth="1"/>
    <col min="3334" max="3334" width="14.7109375" style="219" customWidth="1"/>
    <col min="3335" max="3349" width="0" style="219" hidden="1" customWidth="1"/>
    <col min="3350" max="3350" width="10.85546875" style="219" customWidth="1"/>
    <col min="3351" max="3351" width="15" style="219" customWidth="1"/>
    <col min="3352" max="3352" width="12.28515625" style="219" customWidth="1"/>
    <col min="3353" max="3361" width="9.140625" style="219" customWidth="1"/>
    <col min="3362" max="3584" width="9.140625" style="219"/>
    <col min="3585" max="3585" width="3.5703125" style="219" customWidth="1"/>
    <col min="3586" max="3586" width="44.42578125" style="219" customWidth="1"/>
    <col min="3587" max="3587" width="7.7109375" style="219" customWidth="1"/>
    <col min="3588" max="3588" width="8" style="219" customWidth="1"/>
    <col min="3589" max="3589" width="13" style="219" customWidth="1"/>
    <col min="3590" max="3590" width="14.7109375" style="219" customWidth="1"/>
    <col min="3591" max="3605" width="0" style="219" hidden="1" customWidth="1"/>
    <col min="3606" max="3606" width="10.85546875" style="219" customWidth="1"/>
    <col min="3607" max="3607" width="15" style="219" customWidth="1"/>
    <col min="3608" max="3608" width="12.28515625" style="219" customWidth="1"/>
    <col min="3609" max="3617" width="9.140625" style="219" customWidth="1"/>
    <col min="3618" max="3840" width="9.140625" style="219"/>
    <col min="3841" max="3841" width="3.5703125" style="219" customWidth="1"/>
    <col min="3842" max="3842" width="44.42578125" style="219" customWidth="1"/>
    <col min="3843" max="3843" width="7.7109375" style="219" customWidth="1"/>
    <col min="3844" max="3844" width="8" style="219" customWidth="1"/>
    <col min="3845" max="3845" width="13" style="219" customWidth="1"/>
    <col min="3846" max="3846" width="14.7109375" style="219" customWidth="1"/>
    <col min="3847" max="3861" width="0" style="219" hidden="1" customWidth="1"/>
    <col min="3862" max="3862" width="10.85546875" style="219" customWidth="1"/>
    <col min="3863" max="3863" width="15" style="219" customWidth="1"/>
    <col min="3864" max="3864" width="12.28515625" style="219" customWidth="1"/>
    <col min="3865" max="3873" width="9.140625" style="219" customWidth="1"/>
    <col min="3874" max="4096" width="9.140625" style="219"/>
    <col min="4097" max="4097" width="3.5703125" style="219" customWidth="1"/>
    <col min="4098" max="4098" width="44.42578125" style="219" customWidth="1"/>
    <col min="4099" max="4099" width="7.7109375" style="219" customWidth="1"/>
    <col min="4100" max="4100" width="8" style="219" customWidth="1"/>
    <col min="4101" max="4101" width="13" style="219" customWidth="1"/>
    <col min="4102" max="4102" width="14.7109375" style="219" customWidth="1"/>
    <col min="4103" max="4117" width="0" style="219" hidden="1" customWidth="1"/>
    <col min="4118" max="4118" width="10.85546875" style="219" customWidth="1"/>
    <col min="4119" max="4119" width="15" style="219" customWidth="1"/>
    <col min="4120" max="4120" width="12.28515625" style="219" customWidth="1"/>
    <col min="4121" max="4129" width="9.140625" style="219" customWidth="1"/>
    <col min="4130" max="4352" width="9.140625" style="219"/>
    <col min="4353" max="4353" width="3.5703125" style="219" customWidth="1"/>
    <col min="4354" max="4354" width="44.42578125" style="219" customWidth="1"/>
    <col min="4355" max="4355" width="7.7109375" style="219" customWidth="1"/>
    <col min="4356" max="4356" width="8" style="219" customWidth="1"/>
    <col min="4357" max="4357" width="13" style="219" customWidth="1"/>
    <col min="4358" max="4358" width="14.7109375" style="219" customWidth="1"/>
    <col min="4359" max="4373" width="0" style="219" hidden="1" customWidth="1"/>
    <col min="4374" max="4374" width="10.85546875" style="219" customWidth="1"/>
    <col min="4375" max="4375" width="15" style="219" customWidth="1"/>
    <col min="4376" max="4376" width="12.28515625" style="219" customWidth="1"/>
    <col min="4377" max="4385" width="9.140625" style="219" customWidth="1"/>
    <col min="4386" max="4608" width="9.140625" style="219"/>
    <col min="4609" max="4609" width="3.5703125" style="219" customWidth="1"/>
    <col min="4610" max="4610" width="44.42578125" style="219" customWidth="1"/>
    <col min="4611" max="4611" width="7.7109375" style="219" customWidth="1"/>
    <col min="4612" max="4612" width="8" style="219" customWidth="1"/>
    <col min="4613" max="4613" width="13" style="219" customWidth="1"/>
    <col min="4614" max="4614" width="14.7109375" style="219" customWidth="1"/>
    <col min="4615" max="4629" width="0" style="219" hidden="1" customWidth="1"/>
    <col min="4630" max="4630" width="10.85546875" style="219" customWidth="1"/>
    <col min="4631" max="4631" width="15" style="219" customWidth="1"/>
    <col min="4632" max="4632" width="12.28515625" style="219" customWidth="1"/>
    <col min="4633" max="4641" width="9.140625" style="219" customWidth="1"/>
    <col min="4642" max="4864" width="9.140625" style="219"/>
    <col min="4865" max="4865" width="3.5703125" style="219" customWidth="1"/>
    <col min="4866" max="4866" width="44.42578125" style="219" customWidth="1"/>
    <col min="4867" max="4867" width="7.7109375" style="219" customWidth="1"/>
    <col min="4868" max="4868" width="8" style="219" customWidth="1"/>
    <col min="4869" max="4869" width="13" style="219" customWidth="1"/>
    <col min="4870" max="4870" width="14.7109375" style="219" customWidth="1"/>
    <col min="4871" max="4885" width="0" style="219" hidden="1" customWidth="1"/>
    <col min="4886" max="4886" width="10.85546875" style="219" customWidth="1"/>
    <col min="4887" max="4887" width="15" style="219" customWidth="1"/>
    <col min="4888" max="4888" width="12.28515625" style="219" customWidth="1"/>
    <col min="4889" max="4897" width="9.140625" style="219" customWidth="1"/>
    <col min="4898" max="5120" width="9.140625" style="219"/>
    <col min="5121" max="5121" width="3.5703125" style="219" customWidth="1"/>
    <col min="5122" max="5122" width="44.42578125" style="219" customWidth="1"/>
    <col min="5123" max="5123" width="7.7109375" style="219" customWidth="1"/>
    <col min="5124" max="5124" width="8" style="219" customWidth="1"/>
    <col min="5125" max="5125" width="13" style="219" customWidth="1"/>
    <col min="5126" max="5126" width="14.7109375" style="219" customWidth="1"/>
    <col min="5127" max="5141" width="0" style="219" hidden="1" customWidth="1"/>
    <col min="5142" max="5142" width="10.85546875" style="219" customWidth="1"/>
    <col min="5143" max="5143" width="15" style="219" customWidth="1"/>
    <col min="5144" max="5144" width="12.28515625" style="219" customWidth="1"/>
    <col min="5145" max="5153" width="9.140625" style="219" customWidth="1"/>
    <col min="5154" max="5376" width="9.140625" style="219"/>
    <col min="5377" max="5377" width="3.5703125" style="219" customWidth="1"/>
    <col min="5378" max="5378" width="44.42578125" style="219" customWidth="1"/>
    <col min="5379" max="5379" width="7.7109375" style="219" customWidth="1"/>
    <col min="5380" max="5380" width="8" style="219" customWidth="1"/>
    <col min="5381" max="5381" width="13" style="219" customWidth="1"/>
    <col min="5382" max="5382" width="14.7109375" style="219" customWidth="1"/>
    <col min="5383" max="5397" width="0" style="219" hidden="1" customWidth="1"/>
    <col min="5398" max="5398" width="10.85546875" style="219" customWidth="1"/>
    <col min="5399" max="5399" width="15" style="219" customWidth="1"/>
    <col min="5400" max="5400" width="12.28515625" style="219" customWidth="1"/>
    <col min="5401" max="5409" width="9.140625" style="219" customWidth="1"/>
    <col min="5410" max="5632" width="9.140625" style="219"/>
    <col min="5633" max="5633" width="3.5703125" style="219" customWidth="1"/>
    <col min="5634" max="5634" width="44.42578125" style="219" customWidth="1"/>
    <col min="5635" max="5635" width="7.7109375" style="219" customWidth="1"/>
    <col min="5636" max="5636" width="8" style="219" customWidth="1"/>
    <col min="5637" max="5637" width="13" style="219" customWidth="1"/>
    <col min="5638" max="5638" width="14.7109375" style="219" customWidth="1"/>
    <col min="5639" max="5653" width="0" style="219" hidden="1" customWidth="1"/>
    <col min="5654" max="5654" width="10.85546875" style="219" customWidth="1"/>
    <col min="5655" max="5655" width="15" style="219" customWidth="1"/>
    <col min="5656" max="5656" width="12.28515625" style="219" customWidth="1"/>
    <col min="5657" max="5665" width="9.140625" style="219" customWidth="1"/>
    <col min="5666" max="5888" width="9.140625" style="219"/>
    <col min="5889" max="5889" width="3.5703125" style="219" customWidth="1"/>
    <col min="5890" max="5890" width="44.42578125" style="219" customWidth="1"/>
    <col min="5891" max="5891" width="7.7109375" style="219" customWidth="1"/>
    <col min="5892" max="5892" width="8" style="219" customWidth="1"/>
    <col min="5893" max="5893" width="13" style="219" customWidth="1"/>
    <col min="5894" max="5894" width="14.7109375" style="219" customWidth="1"/>
    <col min="5895" max="5909" width="0" style="219" hidden="1" customWidth="1"/>
    <col min="5910" max="5910" width="10.85546875" style="219" customWidth="1"/>
    <col min="5911" max="5911" width="15" style="219" customWidth="1"/>
    <col min="5912" max="5912" width="12.28515625" style="219" customWidth="1"/>
    <col min="5913" max="5921" width="9.140625" style="219" customWidth="1"/>
    <col min="5922" max="6144" width="9.140625" style="219"/>
    <col min="6145" max="6145" width="3.5703125" style="219" customWidth="1"/>
    <col min="6146" max="6146" width="44.42578125" style="219" customWidth="1"/>
    <col min="6147" max="6147" width="7.7109375" style="219" customWidth="1"/>
    <col min="6148" max="6148" width="8" style="219" customWidth="1"/>
    <col min="6149" max="6149" width="13" style="219" customWidth="1"/>
    <col min="6150" max="6150" width="14.7109375" style="219" customWidth="1"/>
    <col min="6151" max="6165" width="0" style="219" hidden="1" customWidth="1"/>
    <col min="6166" max="6166" width="10.85546875" style="219" customWidth="1"/>
    <col min="6167" max="6167" width="15" style="219" customWidth="1"/>
    <col min="6168" max="6168" width="12.28515625" style="219" customWidth="1"/>
    <col min="6169" max="6177" width="9.140625" style="219" customWidth="1"/>
    <col min="6178" max="6400" width="9.140625" style="219"/>
    <col min="6401" max="6401" width="3.5703125" style="219" customWidth="1"/>
    <col min="6402" max="6402" width="44.42578125" style="219" customWidth="1"/>
    <col min="6403" max="6403" width="7.7109375" style="219" customWidth="1"/>
    <col min="6404" max="6404" width="8" style="219" customWidth="1"/>
    <col min="6405" max="6405" width="13" style="219" customWidth="1"/>
    <col min="6406" max="6406" width="14.7109375" style="219" customWidth="1"/>
    <col min="6407" max="6421" width="0" style="219" hidden="1" customWidth="1"/>
    <col min="6422" max="6422" width="10.85546875" style="219" customWidth="1"/>
    <col min="6423" max="6423" width="15" style="219" customWidth="1"/>
    <col min="6424" max="6424" width="12.28515625" style="219" customWidth="1"/>
    <col min="6425" max="6433" width="9.140625" style="219" customWidth="1"/>
    <col min="6434" max="6656" width="9.140625" style="219"/>
    <col min="6657" max="6657" width="3.5703125" style="219" customWidth="1"/>
    <col min="6658" max="6658" width="44.42578125" style="219" customWidth="1"/>
    <col min="6659" max="6659" width="7.7109375" style="219" customWidth="1"/>
    <col min="6660" max="6660" width="8" style="219" customWidth="1"/>
    <col min="6661" max="6661" width="13" style="219" customWidth="1"/>
    <col min="6662" max="6662" width="14.7109375" style="219" customWidth="1"/>
    <col min="6663" max="6677" width="0" style="219" hidden="1" customWidth="1"/>
    <col min="6678" max="6678" width="10.85546875" style="219" customWidth="1"/>
    <col min="6679" max="6679" width="15" style="219" customWidth="1"/>
    <col min="6680" max="6680" width="12.28515625" style="219" customWidth="1"/>
    <col min="6681" max="6689" width="9.140625" style="219" customWidth="1"/>
    <col min="6690" max="6912" width="9.140625" style="219"/>
    <col min="6913" max="6913" width="3.5703125" style="219" customWidth="1"/>
    <col min="6914" max="6914" width="44.42578125" style="219" customWidth="1"/>
    <col min="6915" max="6915" width="7.7109375" style="219" customWidth="1"/>
    <col min="6916" max="6916" width="8" style="219" customWidth="1"/>
    <col min="6917" max="6917" width="13" style="219" customWidth="1"/>
    <col min="6918" max="6918" width="14.7109375" style="219" customWidth="1"/>
    <col min="6919" max="6933" width="0" style="219" hidden="1" customWidth="1"/>
    <col min="6934" max="6934" width="10.85546875" style="219" customWidth="1"/>
    <col min="6935" max="6935" width="15" style="219" customWidth="1"/>
    <col min="6936" max="6936" width="12.28515625" style="219" customWidth="1"/>
    <col min="6937" max="6945" width="9.140625" style="219" customWidth="1"/>
    <col min="6946" max="7168" width="9.140625" style="219"/>
    <col min="7169" max="7169" width="3.5703125" style="219" customWidth="1"/>
    <col min="7170" max="7170" width="44.42578125" style="219" customWidth="1"/>
    <col min="7171" max="7171" width="7.7109375" style="219" customWidth="1"/>
    <col min="7172" max="7172" width="8" style="219" customWidth="1"/>
    <col min="7173" max="7173" width="13" style="219" customWidth="1"/>
    <col min="7174" max="7174" width="14.7109375" style="219" customWidth="1"/>
    <col min="7175" max="7189" width="0" style="219" hidden="1" customWidth="1"/>
    <col min="7190" max="7190" width="10.85546875" style="219" customWidth="1"/>
    <col min="7191" max="7191" width="15" style="219" customWidth="1"/>
    <col min="7192" max="7192" width="12.28515625" style="219" customWidth="1"/>
    <col min="7193" max="7201" width="9.140625" style="219" customWidth="1"/>
    <col min="7202" max="7424" width="9.140625" style="219"/>
    <col min="7425" max="7425" width="3.5703125" style="219" customWidth="1"/>
    <col min="7426" max="7426" width="44.42578125" style="219" customWidth="1"/>
    <col min="7427" max="7427" width="7.7109375" style="219" customWidth="1"/>
    <col min="7428" max="7428" width="8" style="219" customWidth="1"/>
    <col min="7429" max="7429" width="13" style="219" customWidth="1"/>
    <col min="7430" max="7430" width="14.7109375" style="219" customWidth="1"/>
    <col min="7431" max="7445" width="0" style="219" hidden="1" customWidth="1"/>
    <col min="7446" max="7446" width="10.85546875" style="219" customWidth="1"/>
    <col min="7447" max="7447" width="15" style="219" customWidth="1"/>
    <col min="7448" max="7448" width="12.28515625" style="219" customWidth="1"/>
    <col min="7449" max="7457" width="9.140625" style="219" customWidth="1"/>
    <col min="7458" max="7680" width="9.140625" style="219"/>
    <col min="7681" max="7681" width="3.5703125" style="219" customWidth="1"/>
    <col min="7682" max="7682" width="44.42578125" style="219" customWidth="1"/>
    <col min="7683" max="7683" width="7.7109375" style="219" customWidth="1"/>
    <col min="7684" max="7684" width="8" style="219" customWidth="1"/>
    <col min="7685" max="7685" width="13" style="219" customWidth="1"/>
    <col min="7686" max="7686" width="14.7109375" style="219" customWidth="1"/>
    <col min="7687" max="7701" width="0" style="219" hidden="1" customWidth="1"/>
    <col min="7702" max="7702" width="10.85546875" style="219" customWidth="1"/>
    <col min="7703" max="7703" width="15" style="219" customWidth="1"/>
    <col min="7704" max="7704" width="12.28515625" style="219" customWidth="1"/>
    <col min="7705" max="7713" width="9.140625" style="219" customWidth="1"/>
    <col min="7714" max="7936" width="9.140625" style="219"/>
    <col min="7937" max="7937" width="3.5703125" style="219" customWidth="1"/>
    <col min="7938" max="7938" width="44.42578125" style="219" customWidth="1"/>
    <col min="7939" max="7939" width="7.7109375" style="219" customWidth="1"/>
    <col min="7940" max="7940" width="8" style="219" customWidth="1"/>
    <col min="7941" max="7941" width="13" style="219" customWidth="1"/>
    <col min="7942" max="7942" width="14.7109375" style="219" customWidth="1"/>
    <col min="7943" max="7957" width="0" style="219" hidden="1" customWidth="1"/>
    <col min="7958" max="7958" width="10.85546875" style="219" customWidth="1"/>
    <col min="7959" max="7959" width="15" style="219" customWidth="1"/>
    <col min="7960" max="7960" width="12.28515625" style="219" customWidth="1"/>
    <col min="7961" max="7969" width="9.140625" style="219" customWidth="1"/>
    <col min="7970" max="8192" width="9.140625" style="219"/>
    <col min="8193" max="8193" width="3.5703125" style="219" customWidth="1"/>
    <col min="8194" max="8194" width="44.42578125" style="219" customWidth="1"/>
    <col min="8195" max="8195" width="7.7109375" style="219" customWidth="1"/>
    <col min="8196" max="8196" width="8" style="219" customWidth="1"/>
    <col min="8197" max="8197" width="13" style="219" customWidth="1"/>
    <col min="8198" max="8198" width="14.7109375" style="219" customWidth="1"/>
    <col min="8199" max="8213" width="0" style="219" hidden="1" customWidth="1"/>
    <col min="8214" max="8214" width="10.85546875" style="219" customWidth="1"/>
    <col min="8215" max="8215" width="15" style="219" customWidth="1"/>
    <col min="8216" max="8216" width="12.28515625" style="219" customWidth="1"/>
    <col min="8217" max="8225" width="9.140625" style="219" customWidth="1"/>
    <col min="8226" max="8448" width="9.140625" style="219"/>
    <col min="8449" max="8449" width="3.5703125" style="219" customWidth="1"/>
    <col min="8450" max="8450" width="44.42578125" style="219" customWidth="1"/>
    <col min="8451" max="8451" width="7.7109375" style="219" customWidth="1"/>
    <col min="8452" max="8452" width="8" style="219" customWidth="1"/>
    <col min="8453" max="8453" width="13" style="219" customWidth="1"/>
    <col min="8454" max="8454" width="14.7109375" style="219" customWidth="1"/>
    <col min="8455" max="8469" width="0" style="219" hidden="1" customWidth="1"/>
    <col min="8470" max="8470" width="10.85546875" style="219" customWidth="1"/>
    <col min="8471" max="8471" width="15" style="219" customWidth="1"/>
    <col min="8472" max="8472" width="12.28515625" style="219" customWidth="1"/>
    <col min="8473" max="8481" width="9.140625" style="219" customWidth="1"/>
    <col min="8482" max="8704" width="9.140625" style="219"/>
    <col min="8705" max="8705" width="3.5703125" style="219" customWidth="1"/>
    <col min="8706" max="8706" width="44.42578125" style="219" customWidth="1"/>
    <col min="8707" max="8707" width="7.7109375" style="219" customWidth="1"/>
    <col min="8708" max="8708" width="8" style="219" customWidth="1"/>
    <col min="8709" max="8709" width="13" style="219" customWidth="1"/>
    <col min="8710" max="8710" width="14.7109375" style="219" customWidth="1"/>
    <col min="8711" max="8725" width="0" style="219" hidden="1" customWidth="1"/>
    <col min="8726" max="8726" width="10.85546875" style="219" customWidth="1"/>
    <col min="8727" max="8727" width="15" style="219" customWidth="1"/>
    <col min="8728" max="8728" width="12.28515625" style="219" customWidth="1"/>
    <col min="8729" max="8737" width="9.140625" style="219" customWidth="1"/>
    <col min="8738" max="8960" width="9.140625" style="219"/>
    <col min="8961" max="8961" width="3.5703125" style="219" customWidth="1"/>
    <col min="8962" max="8962" width="44.42578125" style="219" customWidth="1"/>
    <col min="8963" max="8963" width="7.7109375" style="219" customWidth="1"/>
    <col min="8964" max="8964" width="8" style="219" customWidth="1"/>
    <col min="8965" max="8965" width="13" style="219" customWidth="1"/>
    <col min="8966" max="8966" width="14.7109375" style="219" customWidth="1"/>
    <col min="8967" max="8981" width="0" style="219" hidden="1" customWidth="1"/>
    <col min="8982" max="8982" width="10.85546875" style="219" customWidth="1"/>
    <col min="8983" max="8983" width="15" style="219" customWidth="1"/>
    <col min="8984" max="8984" width="12.28515625" style="219" customWidth="1"/>
    <col min="8985" max="8993" width="9.140625" style="219" customWidth="1"/>
    <col min="8994" max="9216" width="9.140625" style="219"/>
    <col min="9217" max="9217" width="3.5703125" style="219" customWidth="1"/>
    <col min="9218" max="9218" width="44.42578125" style="219" customWidth="1"/>
    <col min="9219" max="9219" width="7.7109375" style="219" customWidth="1"/>
    <col min="9220" max="9220" width="8" style="219" customWidth="1"/>
    <col min="9221" max="9221" width="13" style="219" customWidth="1"/>
    <col min="9222" max="9222" width="14.7109375" style="219" customWidth="1"/>
    <col min="9223" max="9237" width="0" style="219" hidden="1" customWidth="1"/>
    <col min="9238" max="9238" width="10.85546875" style="219" customWidth="1"/>
    <col min="9239" max="9239" width="15" style="219" customWidth="1"/>
    <col min="9240" max="9240" width="12.28515625" style="219" customWidth="1"/>
    <col min="9241" max="9249" width="9.140625" style="219" customWidth="1"/>
    <col min="9250" max="9472" width="9.140625" style="219"/>
    <col min="9473" max="9473" width="3.5703125" style="219" customWidth="1"/>
    <col min="9474" max="9474" width="44.42578125" style="219" customWidth="1"/>
    <col min="9475" max="9475" width="7.7109375" style="219" customWidth="1"/>
    <col min="9476" max="9476" width="8" style="219" customWidth="1"/>
    <col min="9477" max="9477" width="13" style="219" customWidth="1"/>
    <col min="9478" max="9478" width="14.7109375" style="219" customWidth="1"/>
    <col min="9479" max="9493" width="0" style="219" hidden="1" customWidth="1"/>
    <col min="9494" max="9494" width="10.85546875" style="219" customWidth="1"/>
    <col min="9495" max="9495" width="15" style="219" customWidth="1"/>
    <col min="9496" max="9496" width="12.28515625" style="219" customWidth="1"/>
    <col min="9497" max="9505" width="9.140625" style="219" customWidth="1"/>
    <col min="9506" max="9728" width="9.140625" style="219"/>
    <col min="9729" max="9729" width="3.5703125" style="219" customWidth="1"/>
    <col min="9730" max="9730" width="44.42578125" style="219" customWidth="1"/>
    <col min="9731" max="9731" width="7.7109375" style="219" customWidth="1"/>
    <col min="9732" max="9732" width="8" style="219" customWidth="1"/>
    <col min="9733" max="9733" width="13" style="219" customWidth="1"/>
    <col min="9734" max="9734" width="14.7109375" style="219" customWidth="1"/>
    <col min="9735" max="9749" width="0" style="219" hidden="1" customWidth="1"/>
    <col min="9750" max="9750" width="10.85546875" style="219" customWidth="1"/>
    <col min="9751" max="9751" width="15" style="219" customWidth="1"/>
    <col min="9752" max="9752" width="12.28515625" style="219" customWidth="1"/>
    <col min="9753" max="9761" width="9.140625" style="219" customWidth="1"/>
    <col min="9762" max="9984" width="9.140625" style="219"/>
    <col min="9985" max="9985" width="3.5703125" style="219" customWidth="1"/>
    <col min="9986" max="9986" width="44.42578125" style="219" customWidth="1"/>
    <col min="9987" max="9987" width="7.7109375" style="219" customWidth="1"/>
    <col min="9988" max="9988" width="8" style="219" customWidth="1"/>
    <col min="9989" max="9989" width="13" style="219" customWidth="1"/>
    <col min="9990" max="9990" width="14.7109375" style="219" customWidth="1"/>
    <col min="9991" max="10005" width="0" style="219" hidden="1" customWidth="1"/>
    <col min="10006" max="10006" width="10.85546875" style="219" customWidth="1"/>
    <col min="10007" max="10007" width="15" style="219" customWidth="1"/>
    <col min="10008" max="10008" width="12.28515625" style="219" customWidth="1"/>
    <col min="10009" max="10017" width="9.140625" style="219" customWidth="1"/>
    <col min="10018" max="10240" width="9.140625" style="219"/>
    <col min="10241" max="10241" width="3.5703125" style="219" customWidth="1"/>
    <col min="10242" max="10242" width="44.42578125" style="219" customWidth="1"/>
    <col min="10243" max="10243" width="7.7109375" style="219" customWidth="1"/>
    <col min="10244" max="10244" width="8" style="219" customWidth="1"/>
    <col min="10245" max="10245" width="13" style="219" customWidth="1"/>
    <col min="10246" max="10246" width="14.7109375" style="219" customWidth="1"/>
    <col min="10247" max="10261" width="0" style="219" hidden="1" customWidth="1"/>
    <col min="10262" max="10262" width="10.85546875" style="219" customWidth="1"/>
    <col min="10263" max="10263" width="15" style="219" customWidth="1"/>
    <col min="10264" max="10264" width="12.28515625" style="219" customWidth="1"/>
    <col min="10265" max="10273" width="9.140625" style="219" customWidth="1"/>
    <col min="10274" max="10496" width="9.140625" style="219"/>
    <col min="10497" max="10497" width="3.5703125" style="219" customWidth="1"/>
    <col min="10498" max="10498" width="44.42578125" style="219" customWidth="1"/>
    <col min="10499" max="10499" width="7.7109375" style="219" customWidth="1"/>
    <col min="10500" max="10500" width="8" style="219" customWidth="1"/>
    <col min="10501" max="10501" width="13" style="219" customWidth="1"/>
    <col min="10502" max="10502" width="14.7109375" style="219" customWidth="1"/>
    <col min="10503" max="10517" width="0" style="219" hidden="1" customWidth="1"/>
    <col min="10518" max="10518" width="10.85546875" style="219" customWidth="1"/>
    <col min="10519" max="10519" width="15" style="219" customWidth="1"/>
    <col min="10520" max="10520" width="12.28515625" style="219" customWidth="1"/>
    <col min="10521" max="10529" width="9.140625" style="219" customWidth="1"/>
    <col min="10530" max="10752" width="9.140625" style="219"/>
    <col min="10753" max="10753" width="3.5703125" style="219" customWidth="1"/>
    <col min="10754" max="10754" width="44.42578125" style="219" customWidth="1"/>
    <col min="10755" max="10755" width="7.7109375" style="219" customWidth="1"/>
    <col min="10756" max="10756" width="8" style="219" customWidth="1"/>
    <col min="10757" max="10757" width="13" style="219" customWidth="1"/>
    <col min="10758" max="10758" width="14.7109375" style="219" customWidth="1"/>
    <col min="10759" max="10773" width="0" style="219" hidden="1" customWidth="1"/>
    <col min="10774" max="10774" width="10.85546875" style="219" customWidth="1"/>
    <col min="10775" max="10775" width="15" style="219" customWidth="1"/>
    <col min="10776" max="10776" width="12.28515625" style="219" customWidth="1"/>
    <col min="10777" max="10785" width="9.140625" style="219" customWidth="1"/>
    <col min="10786" max="11008" width="9.140625" style="219"/>
    <col min="11009" max="11009" width="3.5703125" style="219" customWidth="1"/>
    <col min="11010" max="11010" width="44.42578125" style="219" customWidth="1"/>
    <col min="11011" max="11011" width="7.7109375" style="219" customWidth="1"/>
    <col min="11012" max="11012" width="8" style="219" customWidth="1"/>
    <col min="11013" max="11013" width="13" style="219" customWidth="1"/>
    <col min="11014" max="11014" width="14.7109375" style="219" customWidth="1"/>
    <col min="11015" max="11029" width="0" style="219" hidden="1" customWidth="1"/>
    <col min="11030" max="11030" width="10.85546875" style="219" customWidth="1"/>
    <col min="11031" max="11031" width="15" style="219" customWidth="1"/>
    <col min="11032" max="11032" width="12.28515625" style="219" customWidth="1"/>
    <col min="11033" max="11041" width="9.140625" style="219" customWidth="1"/>
    <col min="11042" max="11264" width="9.140625" style="219"/>
    <col min="11265" max="11265" width="3.5703125" style="219" customWidth="1"/>
    <col min="11266" max="11266" width="44.42578125" style="219" customWidth="1"/>
    <col min="11267" max="11267" width="7.7109375" style="219" customWidth="1"/>
    <col min="11268" max="11268" width="8" style="219" customWidth="1"/>
    <col min="11269" max="11269" width="13" style="219" customWidth="1"/>
    <col min="11270" max="11270" width="14.7109375" style="219" customWidth="1"/>
    <col min="11271" max="11285" width="0" style="219" hidden="1" customWidth="1"/>
    <col min="11286" max="11286" width="10.85546875" style="219" customWidth="1"/>
    <col min="11287" max="11287" width="15" style="219" customWidth="1"/>
    <col min="11288" max="11288" width="12.28515625" style="219" customWidth="1"/>
    <col min="11289" max="11297" width="9.140625" style="219" customWidth="1"/>
    <col min="11298" max="11520" width="9.140625" style="219"/>
    <col min="11521" max="11521" width="3.5703125" style="219" customWidth="1"/>
    <col min="11522" max="11522" width="44.42578125" style="219" customWidth="1"/>
    <col min="11523" max="11523" width="7.7109375" style="219" customWidth="1"/>
    <col min="11524" max="11524" width="8" style="219" customWidth="1"/>
    <col min="11525" max="11525" width="13" style="219" customWidth="1"/>
    <col min="11526" max="11526" width="14.7109375" style="219" customWidth="1"/>
    <col min="11527" max="11541" width="0" style="219" hidden="1" customWidth="1"/>
    <col min="11542" max="11542" width="10.85546875" style="219" customWidth="1"/>
    <col min="11543" max="11543" width="15" style="219" customWidth="1"/>
    <col min="11544" max="11544" width="12.28515625" style="219" customWidth="1"/>
    <col min="11545" max="11553" width="9.140625" style="219" customWidth="1"/>
    <col min="11554" max="11776" width="9.140625" style="219"/>
    <col min="11777" max="11777" width="3.5703125" style="219" customWidth="1"/>
    <col min="11778" max="11778" width="44.42578125" style="219" customWidth="1"/>
    <col min="11779" max="11779" width="7.7109375" style="219" customWidth="1"/>
    <col min="11780" max="11780" width="8" style="219" customWidth="1"/>
    <col min="11781" max="11781" width="13" style="219" customWidth="1"/>
    <col min="11782" max="11782" width="14.7109375" style="219" customWidth="1"/>
    <col min="11783" max="11797" width="0" style="219" hidden="1" customWidth="1"/>
    <col min="11798" max="11798" width="10.85546875" style="219" customWidth="1"/>
    <col min="11799" max="11799" width="15" style="219" customWidth="1"/>
    <col min="11800" max="11800" width="12.28515625" style="219" customWidth="1"/>
    <col min="11801" max="11809" width="9.140625" style="219" customWidth="1"/>
    <col min="11810" max="12032" width="9.140625" style="219"/>
    <col min="12033" max="12033" width="3.5703125" style="219" customWidth="1"/>
    <col min="12034" max="12034" width="44.42578125" style="219" customWidth="1"/>
    <col min="12035" max="12035" width="7.7109375" style="219" customWidth="1"/>
    <col min="12036" max="12036" width="8" style="219" customWidth="1"/>
    <col min="12037" max="12037" width="13" style="219" customWidth="1"/>
    <col min="12038" max="12038" width="14.7109375" style="219" customWidth="1"/>
    <col min="12039" max="12053" width="0" style="219" hidden="1" customWidth="1"/>
    <col min="12054" max="12054" width="10.85546875" style="219" customWidth="1"/>
    <col min="12055" max="12055" width="15" style="219" customWidth="1"/>
    <col min="12056" max="12056" width="12.28515625" style="219" customWidth="1"/>
    <col min="12057" max="12065" width="9.140625" style="219" customWidth="1"/>
    <col min="12066" max="12288" width="9.140625" style="219"/>
    <col min="12289" max="12289" width="3.5703125" style="219" customWidth="1"/>
    <col min="12290" max="12290" width="44.42578125" style="219" customWidth="1"/>
    <col min="12291" max="12291" width="7.7109375" style="219" customWidth="1"/>
    <col min="12292" max="12292" width="8" style="219" customWidth="1"/>
    <col min="12293" max="12293" width="13" style="219" customWidth="1"/>
    <col min="12294" max="12294" width="14.7109375" style="219" customWidth="1"/>
    <col min="12295" max="12309" width="0" style="219" hidden="1" customWidth="1"/>
    <col min="12310" max="12310" width="10.85546875" style="219" customWidth="1"/>
    <col min="12311" max="12311" width="15" style="219" customWidth="1"/>
    <col min="12312" max="12312" width="12.28515625" style="219" customWidth="1"/>
    <col min="12313" max="12321" width="9.140625" style="219" customWidth="1"/>
    <col min="12322" max="12544" width="9.140625" style="219"/>
    <col min="12545" max="12545" width="3.5703125" style="219" customWidth="1"/>
    <col min="12546" max="12546" width="44.42578125" style="219" customWidth="1"/>
    <col min="12547" max="12547" width="7.7109375" style="219" customWidth="1"/>
    <col min="12548" max="12548" width="8" style="219" customWidth="1"/>
    <col min="12549" max="12549" width="13" style="219" customWidth="1"/>
    <col min="12550" max="12550" width="14.7109375" style="219" customWidth="1"/>
    <col min="12551" max="12565" width="0" style="219" hidden="1" customWidth="1"/>
    <col min="12566" max="12566" width="10.85546875" style="219" customWidth="1"/>
    <col min="12567" max="12567" width="15" style="219" customWidth="1"/>
    <col min="12568" max="12568" width="12.28515625" style="219" customWidth="1"/>
    <col min="12569" max="12577" width="9.140625" style="219" customWidth="1"/>
    <col min="12578" max="12800" width="9.140625" style="219"/>
    <col min="12801" max="12801" width="3.5703125" style="219" customWidth="1"/>
    <col min="12802" max="12802" width="44.42578125" style="219" customWidth="1"/>
    <col min="12803" max="12803" width="7.7109375" style="219" customWidth="1"/>
    <col min="12804" max="12804" width="8" style="219" customWidth="1"/>
    <col min="12805" max="12805" width="13" style="219" customWidth="1"/>
    <col min="12806" max="12806" width="14.7109375" style="219" customWidth="1"/>
    <col min="12807" max="12821" width="0" style="219" hidden="1" customWidth="1"/>
    <col min="12822" max="12822" width="10.85546875" style="219" customWidth="1"/>
    <col min="12823" max="12823" width="15" style="219" customWidth="1"/>
    <col min="12824" max="12824" width="12.28515625" style="219" customWidth="1"/>
    <col min="12825" max="12833" width="9.140625" style="219" customWidth="1"/>
    <col min="12834" max="13056" width="9.140625" style="219"/>
    <col min="13057" max="13057" width="3.5703125" style="219" customWidth="1"/>
    <col min="13058" max="13058" width="44.42578125" style="219" customWidth="1"/>
    <col min="13059" max="13059" width="7.7109375" style="219" customWidth="1"/>
    <col min="13060" max="13060" width="8" style="219" customWidth="1"/>
    <col min="13061" max="13061" width="13" style="219" customWidth="1"/>
    <col min="13062" max="13062" width="14.7109375" style="219" customWidth="1"/>
    <col min="13063" max="13077" width="0" style="219" hidden="1" customWidth="1"/>
    <col min="13078" max="13078" width="10.85546875" style="219" customWidth="1"/>
    <col min="13079" max="13079" width="15" style="219" customWidth="1"/>
    <col min="13080" max="13080" width="12.28515625" style="219" customWidth="1"/>
    <col min="13081" max="13089" width="9.140625" style="219" customWidth="1"/>
    <col min="13090" max="13312" width="9.140625" style="219"/>
    <col min="13313" max="13313" width="3.5703125" style="219" customWidth="1"/>
    <col min="13314" max="13314" width="44.42578125" style="219" customWidth="1"/>
    <col min="13315" max="13315" width="7.7109375" style="219" customWidth="1"/>
    <col min="13316" max="13316" width="8" style="219" customWidth="1"/>
    <col min="13317" max="13317" width="13" style="219" customWidth="1"/>
    <col min="13318" max="13318" width="14.7109375" style="219" customWidth="1"/>
    <col min="13319" max="13333" width="0" style="219" hidden="1" customWidth="1"/>
    <col min="13334" max="13334" width="10.85546875" style="219" customWidth="1"/>
    <col min="13335" max="13335" width="15" style="219" customWidth="1"/>
    <col min="13336" max="13336" width="12.28515625" style="219" customWidth="1"/>
    <col min="13337" max="13345" width="9.140625" style="219" customWidth="1"/>
    <col min="13346" max="13568" width="9.140625" style="219"/>
    <col min="13569" max="13569" width="3.5703125" style="219" customWidth="1"/>
    <col min="13570" max="13570" width="44.42578125" style="219" customWidth="1"/>
    <col min="13571" max="13571" width="7.7109375" style="219" customWidth="1"/>
    <col min="13572" max="13572" width="8" style="219" customWidth="1"/>
    <col min="13573" max="13573" width="13" style="219" customWidth="1"/>
    <col min="13574" max="13574" width="14.7109375" style="219" customWidth="1"/>
    <col min="13575" max="13589" width="0" style="219" hidden="1" customWidth="1"/>
    <col min="13590" max="13590" width="10.85546875" style="219" customWidth="1"/>
    <col min="13591" max="13591" width="15" style="219" customWidth="1"/>
    <col min="13592" max="13592" width="12.28515625" style="219" customWidth="1"/>
    <col min="13593" max="13601" width="9.140625" style="219" customWidth="1"/>
    <col min="13602" max="13824" width="9.140625" style="219"/>
    <col min="13825" max="13825" width="3.5703125" style="219" customWidth="1"/>
    <col min="13826" max="13826" width="44.42578125" style="219" customWidth="1"/>
    <col min="13827" max="13827" width="7.7109375" style="219" customWidth="1"/>
    <col min="13828" max="13828" width="8" style="219" customWidth="1"/>
    <col min="13829" max="13829" width="13" style="219" customWidth="1"/>
    <col min="13830" max="13830" width="14.7109375" style="219" customWidth="1"/>
    <col min="13831" max="13845" width="0" style="219" hidden="1" customWidth="1"/>
    <col min="13846" max="13846" width="10.85546875" style="219" customWidth="1"/>
    <col min="13847" max="13847" width="15" style="219" customWidth="1"/>
    <col min="13848" max="13848" width="12.28515625" style="219" customWidth="1"/>
    <col min="13849" max="13857" width="9.140625" style="219" customWidth="1"/>
    <col min="13858" max="14080" width="9.140625" style="219"/>
    <col min="14081" max="14081" width="3.5703125" style="219" customWidth="1"/>
    <col min="14082" max="14082" width="44.42578125" style="219" customWidth="1"/>
    <col min="14083" max="14083" width="7.7109375" style="219" customWidth="1"/>
    <col min="14084" max="14084" width="8" style="219" customWidth="1"/>
    <col min="14085" max="14085" width="13" style="219" customWidth="1"/>
    <col min="14086" max="14086" width="14.7109375" style="219" customWidth="1"/>
    <col min="14087" max="14101" width="0" style="219" hidden="1" customWidth="1"/>
    <col min="14102" max="14102" width="10.85546875" style="219" customWidth="1"/>
    <col min="14103" max="14103" width="15" style="219" customWidth="1"/>
    <col min="14104" max="14104" width="12.28515625" style="219" customWidth="1"/>
    <col min="14105" max="14113" width="9.140625" style="219" customWidth="1"/>
    <col min="14114" max="14336" width="9.140625" style="219"/>
    <col min="14337" max="14337" width="3.5703125" style="219" customWidth="1"/>
    <col min="14338" max="14338" width="44.42578125" style="219" customWidth="1"/>
    <col min="14339" max="14339" width="7.7109375" style="219" customWidth="1"/>
    <col min="14340" max="14340" width="8" style="219" customWidth="1"/>
    <col min="14341" max="14341" width="13" style="219" customWidth="1"/>
    <col min="14342" max="14342" width="14.7109375" style="219" customWidth="1"/>
    <col min="14343" max="14357" width="0" style="219" hidden="1" customWidth="1"/>
    <col min="14358" max="14358" width="10.85546875" style="219" customWidth="1"/>
    <col min="14359" max="14359" width="15" style="219" customWidth="1"/>
    <col min="14360" max="14360" width="12.28515625" style="219" customWidth="1"/>
    <col min="14361" max="14369" width="9.140625" style="219" customWidth="1"/>
    <col min="14370" max="14592" width="9.140625" style="219"/>
    <col min="14593" max="14593" width="3.5703125" style="219" customWidth="1"/>
    <col min="14594" max="14594" width="44.42578125" style="219" customWidth="1"/>
    <col min="14595" max="14595" width="7.7109375" style="219" customWidth="1"/>
    <col min="14596" max="14596" width="8" style="219" customWidth="1"/>
    <col min="14597" max="14597" width="13" style="219" customWidth="1"/>
    <col min="14598" max="14598" width="14.7109375" style="219" customWidth="1"/>
    <col min="14599" max="14613" width="0" style="219" hidden="1" customWidth="1"/>
    <col min="14614" max="14614" width="10.85546875" style="219" customWidth="1"/>
    <col min="14615" max="14615" width="15" style="219" customWidth="1"/>
    <col min="14616" max="14616" width="12.28515625" style="219" customWidth="1"/>
    <col min="14617" max="14625" width="9.140625" style="219" customWidth="1"/>
    <col min="14626" max="14848" width="9.140625" style="219"/>
    <col min="14849" max="14849" width="3.5703125" style="219" customWidth="1"/>
    <col min="14850" max="14850" width="44.42578125" style="219" customWidth="1"/>
    <col min="14851" max="14851" width="7.7109375" style="219" customWidth="1"/>
    <col min="14852" max="14852" width="8" style="219" customWidth="1"/>
    <col min="14853" max="14853" width="13" style="219" customWidth="1"/>
    <col min="14854" max="14854" width="14.7109375" style="219" customWidth="1"/>
    <col min="14855" max="14869" width="0" style="219" hidden="1" customWidth="1"/>
    <col min="14870" max="14870" width="10.85546875" style="219" customWidth="1"/>
    <col min="14871" max="14871" width="15" style="219" customWidth="1"/>
    <col min="14872" max="14872" width="12.28515625" style="219" customWidth="1"/>
    <col min="14873" max="14881" width="9.140625" style="219" customWidth="1"/>
    <col min="14882" max="15104" width="9.140625" style="219"/>
    <col min="15105" max="15105" width="3.5703125" style="219" customWidth="1"/>
    <col min="15106" max="15106" width="44.42578125" style="219" customWidth="1"/>
    <col min="15107" max="15107" width="7.7109375" style="219" customWidth="1"/>
    <col min="15108" max="15108" width="8" style="219" customWidth="1"/>
    <col min="15109" max="15109" width="13" style="219" customWidth="1"/>
    <col min="15110" max="15110" width="14.7109375" style="219" customWidth="1"/>
    <col min="15111" max="15125" width="0" style="219" hidden="1" customWidth="1"/>
    <col min="15126" max="15126" width="10.85546875" style="219" customWidth="1"/>
    <col min="15127" max="15127" width="15" style="219" customWidth="1"/>
    <col min="15128" max="15128" width="12.28515625" style="219" customWidth="1"/>
    <col min="15129" max="15137" width="9.140625" style="219" customWidth="1"/>
    <col min="15138" max="15360" width="9.140625" style="219"/>
    <col min="15361" max="15361" width="3.5703125" style="219" customWidth="1"/>
    <col min="15362" max="15362" width="44.42578125" style="219" customWidth="1"/>
    <col min="15363" max="15363" width="7.7109375" style="219" customWidth="1"/>
    <col min="15364" max="15364" width="8" style="219" customWidth="1"/>
    <col min="15365" max="15365" width="13" style="219" customWidth="1"/>
    <col min="15366" max="15366" width="14.7109375" style="219" customWidth="1"/>
    <col min="15367" max="15381" width="0" style="219" hidden="1" customWidth="1"/>
    <col min="15382" max="15382" width="10.85546875" style="219" customWidth="1"/>
    <col min="15383" max="15383" width="15" style="219" customWidth="1"/>
    <col min="15384" max="15384" width="12.28515625" style="219" customWidth="1"/>
    <col min="15385" max="15393" width="9.140625" style="219" customWidth="1"/>
    <col min="15394" max="15616" width="9.140625" style="219"/>
    <col min="15617" max="15617" width="3.5703125" style="219" customWidth="1"/>
    <col min="15618" max="15618" width="44.42578125" style="219" customWidth="1"/>
    <col min="15619" max="15619" width="7.7109375" style="219" customWidth="1"/>
    <col min="15620" max="15620" width="8" style="219" customWidth="1"/>
    <col min="15621" max="15621" width="13" style="219" customWidth="1"/>
    <col min="15622" max="15622" width="14.7109375" style="219" customWidth="1"/>
    <col min="15623" max="15637" width="0" style="219" hidden="1" customWidth="1"/>
    <col min="15638" max="15638" width="10.85546875" style="219" customWidth="1"/>
    <col min="15639" max="15639" width="15" style="219" customWidth="1"/>
    <col min="15640" max="15640" width="12.28515625" style="219" customWidth="1"/>
    <col min="15641" max="15649" width="9.140625" style="219" customWidth="1"/>
    <col min="15650" max="15872" width="9.140625" style="219"/>
    <col min="15873" max="15873" width="3.5703125" style="219" customWidth="1"/>
    <col min="15874" max="15874" width="44.42578125" style="219" customWidth="1"/>
    <col min="15875" max="15875" width="7.7109375" style="219" customWidth="1"/>
    <col min="15876" max="15876" width="8" style="219" customWidth="1"/>
    <col min="15877" max="15877" width="13" style="219" customWidth="1"/>
    <col min="15878" max="15878" width="14.7109375" style="219" customWidth="1"/>
    <col min="15879" max="15893" width="0" style="219" hidden="1" customWidth="1"/>
    <col min="15894" max="15894" width="10.85546875" style="219" customWidth="1"/>
    <col min="15895" max="15895" width="15" style="219" customWidth="1"/>
    <col min="15896" max="15896" width="12.28515625" style="219" customWidth="1"/>
    <col min="15897" max="15905" width="9.140625" style="219" customWidth="1"/>
    <col min="15906" max="16128" width="9.140625" style="219"/>
    <col min="16129" max="16129" width="3.5703125" style="219" customWidth="1"/>
    <col min="16130" max="16130" width="44.42578125" style="219" customWidth="1"/>
    <col min="16131" max="16131" width="7.7109375" style="219" customWidth="1"/>
    <col min="16132" max="16132" width="8" style="219" customWidth="1"/>
    <col min="16133" max="16133" width="13" style="219" customWidth="1"/>
    <col min="16134" max="16134" width="14.7109375" style="219" customWidth="1"/>
    <col min="16135" max="16149" width="0" style="219" hidden="1" customWidth="1"/>
    <col min="16150" max="16150" width="10.85546875" style="219" customWidth="1"/>
    <col min="16151" max="16151" width="15" style="219" customWidth="1"/>
    <col min="16152" max="16152" width="12.28515625" style="219" customWidth="1"/>
    <col min="16153" max="16161" width="9.140625" style="219" customWidth="1"/>
    <col min="16162" max="16384" width="9.140625" style="219"/>
  </cols>
  <sheetData>
    <row r="1" spans="1:17" ht="27" customHeight="1">
      <c r="B1" s="433"/>
      <c r="C1" s="433"/>
      <c r="D1" s="433"/>
      <c r="E1" s="433"/>
      <c r="F1" s="433"/>
    </row>
    <row r="2" spans="1:17" ht="65.25" customHeight="1">
      <c r="B2" s="433" t="s">
        <v>430</v>
      </c>
      <c r="C2" s="433"/>
      <c r="D2" s="433"/>
      <c r="E2" s="433"/>
      <c r="F2" s="433"/>
    </row>
    <row r="3" spans="1:17" ht="12.75" customHeight="1">
      <c r="B3" s="434"/>
      <c r="C3" s="434"/>
      <c r="D3" s="434"/>
      <c r="E3" s="434"/>
      <c r="F3" s="434"/>
    </row>
    <row r="4" spans="1:17" ht="12.75" customHeight="1">
      <c r="B4" s="435" t="s">
        <v>432</v>
      </c>
      <c r="C4" s="435"/>
      <c r="D4" s="435"/>
      <c r="E4" s="435"/>
      <c r="F4" s="435"/>
      <c r="K4" s="219">
        <f>Q7*Q8*Q9*Q10*Q11*Q12*Q13</f>
        <v>1.2696114693066749</v>
      </c>
    </row>
    <row r="5" spans="1:17" ht="7.5" customHeight="1">
      <c r="B5" s="257"/>
      <c r="C5" s="257"/>
      <c r="D5" s="257"/>
    </row>
    <row r="6" spans="1:17" ht="12.75" customHeight="1">
      <c r="A6" s="436" t="s">
        <v>11</v>
      </c>
      <c r="B6" s="437" t="s">
        <v>36</v>
      </c>
      <c r="C6" s="439" t="s">
        <v>433</v>
      </c>
      <c r="D6" s="439" t="s">
        <v>434</v>
      </c>
      <c r="E6" s="440" t="s">
        <v>435</v>
      </c>
      <c r="F6" s="432" t="s">
        <v>436</v>
      </c>
      <c r="I6" s="432" t="s">
        <v>435</v>
      </c>
      <c r="K6" s="432" t="s">
        <v>435</v>
      </c>
      <c r="M6" s="432" t="s">
        <v>435</v>
      </c>
    </row>
    <row r="7" spans="1:17" ht="21" customHeight="1">
      <c r="A7" s="436"/>
      <c r="B7" s="438"/>
      <c r="C7" s="439"/>
      <c r="D7" s="439"/>
      <c r="E7" s="441"/>
      <c r="F7" s="432"/>
      <c r="I7" s="432"/>
      <c r="K7" s="432"/>
      <c r="M7" s="432"/>
      <c r="N7" s="428" t="s">
        <v>437</v>
      </c>
      <c r="O7" s="428"/>
      <c r="P7" s="428"/>
      <c r="Q7" s="259">
        <v>1.133</v>
      </c>
    </row>
    <row r="8" spans="1:17" ht="12.75">
      <c r="A8" s="260">
        <v>1</v>
      </c>
      <c r="B8" s="261">
        <v>2</v>
      </c>
      <c r="C8" s="261">
        <v>3</v>
      </c>
      <c r="D8" s="261">
        <v>4</v>
      </c>
      <c r="E8" s="261">
        <v>5</v>
      </c>
      <c r="F8" s="262">
        <v>6</v>
      </c>
      <c r="I8" s="261">
        <v>5</v>
      </c>
      <c r="K8" s="261">
        <v>5</v>
      </c>
      <c r="M8" s="261">
        <v>5</v>
      </c>
      <c r="N8" s="428" t="s">
        <v>438</v>
      </c>
      <c r="O8" s="428"/>
      <c r="P8" s="428"/>
      <c r="Q8" s="259">
        <v>1.0049999999999999</v>
      </c>
    </row>
    <row r="9" spans="1:17" ht="9.75" customHeight="1">
      <c r="A9" s="332"/>
      <c r="B9" s="339" t="s">
        <v>210</v>
      </c>
      <c r="C9" s="304"/>
      <c r="D9" s="306"/>
      <c r="E9" s="429"/>
      <c r="F9" s="442"/>
      <c r="I9" s="316"/>
      <c r="K9" s="443">
        <f>I9*$K$4</f>
        <v>0</v>
      </c>
      <c r="M9" s="316"/>
      <c r="N9" s="428" t="s">
        <v>439</v>
      </c>
      <c r="O9" s="428"/>
      <c r="P9" s="428"/>
      <c r="Q9" s="259">
        <v>1</v>
      </c>
    </row>
    <row r="10" spans="1:17" ht="9.75" customHeight="1">
      <c r="A10" s="332"/>
      <c r="B10" s="339"/>
      <c r="C10" s="304"/>
      <c r="D10" s="306"/>
      <c r="E10" s="430"/>
      <c r="F10" s="442"/>
      <c r="I10" s="316"/>
      <c r="K10" s="443"/>
      <c r="M10" s="316"/>
      <c r="N10" s="428" t="s">
        <v>440</v>
      </c>
      <c r="O10" s="428"/>
      <c r="P10" s="428"/>
      <c r="Q10" s="259">
        <v>1.0029999999999999</v>
      </c>
    </row>
    <row r="11" spans="1:17" ht="9.75" customHeight="1">
      <c r="A11" s="332"/>
      <c r="B11" s="339"/>
      <c r="C11" s="304"/>
      <c r="D11" s="306"/>
      <c r="E11" s="430"/>
      <c r="F11" s="442"/>
      <c r="I11" s="316"/>
      <c r="K11" s="443"/>
      <c r="M11" s="316"/>
      <c r="N11" s="428" t="s">
        <v>441</v>
      </c>
      <c r="O11" s="428"/>
      <c r="P11" s="428"/>
      <c r="Q11" s="219">
        <v>1.0015000000000001</v>
      </c>
    </row>
    <row r="12" spans="1:17" ht="9.75" customHeight="1">
      <c r="A12" s="332"/>
      <c r="B12" s="339"/>
      <c r="C12" s="304"/>
      <c r="D12" s="306"/>
      <c r="E12" s="430"/>
      <c r="F12" s="442"/>
      <c r="I12" s="316"/>
      <c r="K12" s="443"/>
      <c r="M12" s="316"/>
      <c r="N12" s="263"/>
      <c r="O12" s="263"/>
      <c r="P12" s="263"/>
      <c r="Q12" s="219">
        <v>1</v>
      </c>
    </row>
    <row r="13" spans="1:17" ht="9.75" customHeight="1">
      <c r="A13" s="332"/>
      <c r="B13" s="339"/>
      <c r="C13" s="304"/>
      <c r="D13" s="306"/>
      <c r="E13" s="431"/>
      <c r="F13" s="442"/>
      <c r="I13" s="316"/>
      <c r="K13" s="443"/>
      <c r="M13" s="316"/>
      <c r="Q13" s="219">
        <v>1.1100000000000001</v>
      </c>
    </row>
    <row r="14" spans="1:17" ht="9.75" customHeight="1">
      <c r="A14" s="340">
        <v>1</v>
      </c>
      <c r="B14" s="397" t="s">
        <v>402</v>
      </c>
      <c r="C14" s="340" t="s">
        <v>237</v>
      </c>
      <c r="D14" s="398">
        <v>2188</v>
      </c>
      <c r="E14" s="445">
        <f>M14</f>
        <v>1.1197461505862742</v>
      </c>
      <c r="F14" s="371">
        <f>D14*E14</f>
        <v>2450.0045774827681</v>
      </c>
      <c r="I14" s="442">
        <v>0.88195970000000001</v>
      </c>
      <c r="K14" s="443">
        <f>I14*$K$4</f>
        <v>1.1197461505862742</v>
      </c>
      <c r="M14" s="444">
        <f>K14</f>
        <v>1.1197461505862742</v>
      </c>
    </row>
    <row r="15" spans="1:17" ht="9.75" customHeight="1">
      <c r="A15" s="340"/>
      <c r="B15" s="397"/>
      <c r="C15" s="340"/>
      <c r="D15" s="398"/>
      <c r="E15" s="430"/>
      <c r="F15" s="371"/>
      <c r="I15" s="442"/>
      <c r="K15" s="443"/>
      <c r="M15" s="316"/>
    </row>
    <row r="16" spans="1:17" ht="9.75" customHeight="1">
      <c r="A16" s="340"/>
      <c r="B16" s="397"/>
      <c r="C16" s="340"/>
      <c r="D16" s="398"/>
      <c r="E16" s="430"/>
      <c r="F16" s="371"/>
      <c r="I16" s="442"/>
      <c r="K16" s="443"/>
      <c r="M16" s="316"/>
    </row>
    <row r="17" spans="1:24" ht="9.75" customHeight="1">
      <c r="A17" s="340"/>
      <c r="B17" s="397"/>
      <c r="C17" s="340"/>
      <c r="D17" s="398"/>
      <c r="E17" s="430"/>
      <c r="F17" s="371"/>
      <c r="I17" s="442"/>
      <c r="K17" s="443"/>
      <c r="M17" s="316"/>
    </row>
    <row r="18" spans="1:24" ht="9.75" customHeight="1">
      <c r="A18" s="340"/>
      <c r="B18" s="397"/>
      <c r="C18" s="340"/>
      <c r="D18" s="398"/>
      <c r="E18" s="431"/>
      <c r="F18" s="371"/>
      <c r="I18" s="442"/>
      <c r="K18" s="443"/>
      <c r="M18" s="316"/>
    </row>
    <row r="19" spans="1:24" ht="9.75" customHeight="1">
      <c r="A19" s="316">
        <v>2</v>
      </c>
      <c r="B19" s="343" t="s">
        <v>211</v>
      </c>
      <c r="C19" s="345" t="s">
        <v>59</v>
      </c>
      <c r="D19" s="344">
        <v>2406.8000000000002</v>
      </c>
      <c r="E19" s="445">
        <f t="shared" ref="E19" si="0">M19</f>
        <v>0.31067656733119953</v>
      </c>
      <c r="F19" s="371">
        <f t="shared" ref="F19" si="1">D19*E19</f>
        <v>747.73636225273106</v>
      </c>
      <c r="I19" s="448">
        <v>0.24470208000000002</v>
      </c>
      <c r="K19" s="443">
        <f>I19*$K$4</f>
        <v>0.31067656733119953</v>
      </c>
      <c r="M19" s="444">
        <f>K19</f>
        <v>0.31067656733119953</v>
      </c>
      <c r="U19" s="446"/>
      <c r="W19" s="447"/>
      <c r="X19" s="446"/>
    </row>
    <row r="20" spans="1:24" ht="9.75" customHeight="1">
      <c r="A20" s="316"/>
      <c r="B20" s="343"/>
      <c r="C20" s="345"/>
      <c r="D20" s="344"/>
      <c r="E20" s="430"/>
      <c r="F20" s="371"/>
      <c r="I20" s="449"/>
      <c r="K20" s="443"/>
      <c r="M20" s="316"/>
      <c r="U20" s="446"/>
      <c r="W20" s="447"/>
      <c r="X20" s="446"/>
    </row>
    <row r="21" spans="1:24" ht="9.75" customHeight="1">
      <c r="A21" s="316"/>
      <c r="B21" s="343"/>
      <c r="C21" s="345"/>
      <c r="D21" s="344"/>
      <c r="E21" s="430"/>
      <c r="F21" s="371"/>
      <c r="I21" s="449"/>
      <c r="K21" s="443"/>
      <c r="M21" s="316"/>
      <c r="U21" s="446"/>
      <c r="W21" s="447"/>
      <c r="X21" s="446"/>
    </row>
    <row r="22" spans="1:24" ht="9.75" customHeight="1">
      <c r="A22" s="316"/>
      <c r="B22" s="343"/>
      <c r="C22" s="345"/>
      <c r="D22" s="344"/>
      <c r="E22" s="430"/>
      <c r="F22" s="371"/>
      <c r="I22" s="449"/>
      <c r="K22" s="443"/>
      <c r="M22" s="316"/>
      <c r="U22" s="446"/>
      <c r="W22" s="447"/>
      <c r="X22" s="446"/>
    </row>
    <row r="23" spans="1:24" ht="29.25" customHeight="1">
      <c r="A23" s="316"/>
      <c r="B23" s="343"/>
      <c r="C23" s="345"/>
      <c r="D23" s="344"/>
      <c r="E23" s="431"/>
      <c r="F23" s="371"/>
      <c r="I23" s="450"/>
      <c r="K23" s="443"/>
      <c r="M23" s="316"/>
      <c r="U23" s="446"/>
      <c r="W23" s="447"/>
      <c r="X23" s="446"/>
    </row>
    <row r="24" spans="1:24" ht="9.75" customHeight="1">
      <c r="A24" s="340">
        <v>3</v>
      </c>
      <c r="B24" s="361" t="s">
        <v>213</v>
      </c>
      <c r="C24" s="364" t="s">
        <v>214</v>
      </c>
      <c r="D24" s="365">
        <v>203.5</v>
      </c>
      <c r="E24" s="445">
        <f t="shared" ref="E24" si="2">M24</f>
        <v>17.443366147184211</v>
      </c>
      <c r="F24" s="371">
        <f t="shared" ref="F24" si="3">D24*E24</f>
        <v>3549.7250109519869</v>
      </c>
      <c r="I24" s="448">
        <v>13.739137184000001</v>
      </c>
      <c r="K24" s="443">
        <f>I24*$K$4</f>
        <v>17.443366147184211</v>
      </c>
      <c r="M24" s="444">
        <f>K24</f>
        <v>17.443366147184211</v>
      </c>
      <c r="U24" s="446"/>
      <c r="W24" s="447"/>
      <c r="X24" s="446"/>
    </row>
    <row r="25" spans="1:24" ht="9.75" customHeight="1">
      <c r="A25" s="340"/>
      <c r="B25" s="362"/>
      <c r="C25" s="364"/>
      <c r="D25" s="365"/>
      <c r="E25" s="430"/>
      <c r="F25" s="371"/>
      <c r="I25" s="449"/>
      <c r="K25" s="443"/>
      <c r="M25" s="316"/>
      <c r="U25" s="446"/>
      <c r="W25" s="447"/>
      <c r="X25" s="446"/>
    </row>
    <row r="26" spans="1:24" ht="9.75" customHeight="1">
      <c r="A26" s="340"/>
      <c r="B26" s="362"/>
      <c r="C26" s="364"/>
      <c r="D26" s="365"/>
      <c r="E26" s="430"/>
      <c r="F26" s="371"/>
      <c r="I26" s="449"/>
      <c r="K26" s="443"/>
      <c r="M26" s="316"/>
      <c r="U26" s="446"/>
      <c r="W26" s="447"/>
      <c r="X26" s="446"/>
    </row>
    <row r="27" spans="1:24" ht="9.75" customHeight="1">
      <c r="A27" s="340"/>
      <c r="B27" s="362"/>
      <c r="C27" s="364"/>
      <c r="D27" s="365"/>
      <c r="E27" s="430"/>
      <c r="F27" s="371"/>
      <c r="I27" s="449"/>
      <c r="K27" s="443"/>
      <c r="M27" s="316"/>
      <c r="U27" s="446"/>
      <c r="W27" s="447"/>
      <c r="X27" s="446"/>
    </row>
    <row r="28" spans="1:24" ht="9.75" customHeight="1">
      <c r="A28" s="340"/>
      <c r="B28" s="363"/>
      <c r="C28" s="364"/>
      <c r="D28" s="365"/>
      <c r="E28" s="431"/>
      <c r="F28" s="371"/>
      <c r="I28" s="450"/>
      <c r="K28" s="443"/>
      <c r="M28" s="316"/>
      <c r="U28" s="446"/>
      <c r="W28" s="447"/>
      <c r="X28" s="446"/>
    </row>
    <row r="29" spans="1:24" ht="14.25" customHeight="1">
      <c r="A29" s="316">
        <v>4</v>
      </c>
      <c r="B29" s="349" t="s">
        <v>217</v>
      </c>
      <c r="C29" s="310" t="s">
        <v>58</v>
      </c>
      <c r="D29" s="359">
        <v>0.43959999999999999</v>
      </c>
      <c r="E29" s="445">
        <f t="shared" ref="E29" si="4">M29</f>
        <v>71.568369759210881</v>
      </c>
      <c r="F29" s="371">
        <f t="shared" ref="F29" si="5">D29*E29</f>
        <v>31.461455346149101</v>
      </c>
      <c r="I29" s="448">
        <v>56.370292399999997</v>
      </c>
      <c r="K29" s="443">
        <f>I29*$K$4</f>
        <v>71.568369759210881</v>
      </c>
      <c r="M29" s="444">
        <f>K29</f>
        <v>71.568369759210881</v>
      </c>
      <c r="U29" s="446"/>
      <c r="W29" s="447"/>
      <c r="X29" s="446"/>
    </row>
    <row r="30" spans="1:24" ht="9.75" customHeight="1">
      <c r="A30" s="316"/>
      <c r="B30" s="349"/>
      <c r="C30" s="310"/>
      <c r="D30" s="359"/>
      <c r="E30" s="430"/>
      <c r="F30" s="371"/>
      <c r="I30" s="449"/>
      <c r="K30" s="443"/>
      <c r="M30" s="316"/>
      <c r="U30" s="446"/>
      <c r="W30" s="447"/>
      <c r="X30" s="446"/>
    </row>
    <row r="31" spans="1:24" ht="9.75" customHeight="1">
      <c r="A31" s="316"/>
      <c r="B31" s="349"/>
      <c r="C31" s="310"/>
      <c r="D31" s="359"/>
      <c r="E31" s="430"/>
      <c r="F31" s="371"/>
      <c r="I31" s="449"/>
      <c r="K31" s="443"/>
      <c r="M31" s="316"/>
      <c r="U31" s="446"/>
      <c r="W31" s="447"/>
      <c r="X31" s="446"/>
    </row>
    <row r="32" spans="1:24" ht="9.75" customHeight="1">
      <c r="A32" s="316"/>
      <c r="B32" s="349"/>
      <c r="C32" s="310"/>
      <c r="D32" s="359"/>
      <c r="E32" s="430"/>
      <c r="F32" s="371"/>
      <c r="I32" s="449"/>
      <c r="K32" s="443"/>
      <c r="M32" s="316"/>
      <c r="U32" s="446"/>
      <c r="W32" s="447"/>
      <c r="X32" s="446"/>
    </row>
    <row r="33" spans="1:24" ht="9.75" customHeight="1">
      <c r="A33" s="316"/>
      <c r="B33" s="349"/>
      <c r="C33" s="310"/>
      <c r="D33" s="359"/>
      <c r="E33" s="431"/>
      <c r="F33" s="371"/>
      <c r="I33" s="450"/>
      <c r="K33" s="443"/>
      <c r="M33" s="316"/>
      <c r="U33" s="446"/>
      <c r="W33" s="447"/>
      <c r="X33" s="446"/>
    </row>
    <row r="34" spans="1:24" ht="9.75" customHeight="1">
      <c r="A34" s="340">
        <v>5</v>
      </c>
      <c r="B34" s="349" t="s">
        <v>218</v>
      </c>
      <c r="C34" s="310" t="s">
        <v>147</v>
      </c>
      <c r="D34" s="342">
        <v>203.5</v>
      </c>
      <c r="E34" s="445">
        <f t="shared" ref="E34" si="6">M34</f>
        <v>1.800444678295571</v>
      </c>
      <c r="F34" s="371">
        <f t="shared" ref="F34" si="7">D34*E34</f>
        <v>366.39049203314869</v>
      </c>
      <c r="I34" s="448">
        <v>1.4181068160000003</v>
      </c>
      <c r="K34" s="443">
        <f>I34*$K$4</f>
        <v>1.800444678295571</v>
      </c>
      <c r="M34" s="444">
        <f>K34</f>
        <v>1.800444678295571</v>
      </c>
      <c r="U34" s="446"/>
      <c r="W34" s="447"/>
      <c r="X34" s="446"/>
    </row>
    <row r="35" spans="1:24" ht="9.75" customHeight="1">
      <c r="A35" s="340"/>
      <c r="B35" s="349"/>
      <c r="C35" s="310"/>
      <c r="D35" s="342"/>
      <c r="E35" s="430"/>
      <c r="F35" s="371"/>
      <c r="I35" s="449"/>
      <c r="K35" s="443"/>
      <c r="M35" s="316"/>
      <c r="U35" s="446"/>
      <c r="W35" s="447"/>
      <c r="X35" s="446"/>
    </row>
    <row r="36" spans="1:24" ht="9.75" customHeight="1">
      <c r="A36" s="340"/>
      <c r="B36" s="349"/>
      <c r="C36" s="310"/>
      <c r="D36" s="342"/>
      <c r="E36" s="430"/>
      <c r="F36" s="371"/>
      <c r="I36" s="449"/>
      <c r="K36" s="443"/>
      <c r="M36" s="316"/>
      <c r="U36" s="446"/>
      <c r="W36" s="447"/>
      <c r="X36" s="446"/>
    </row>
    <row r="37" spans="1:24" ht="9.75" customHeight="1">
      <c r="A37" s="340"/>
      <c r="B37" s="349"/>
      <c r="C37" s="310"/>
      <c r="D37" s="342"/>
      <c r="E37" s="430"/>
      <c r="F37" s="371"/>
      <c r="I37" s="449"/>
      <c r="K37" s="443"/>
      <c r="M37" s="316"/>
      <c r="U37" s="446"/>
      <c r="W37" s="447"/>
      <c r="X37" s="446"/>
    </row>
    <row r="38" spans="1:24" ht="9.75" customHeight="1">
      <c r="A38" s="340"/>
      <c r="B38" s="349"/>
      <c r="C38" s="310"/>
      <c r="D38" s="342"/>
      <c r="E38" s="431"/>
      <c r="F38" s="371"/>
      <c r="I38" s="450"/>
      <c r="K38" s="443"/>
      <c r="M38" s="316"/>
      <c r="U38" s="446"/>
      <c r="W38" s="447"/>
      <c r="X38" s="446"/>
    </row>
    <row r="39" spans="1:24" ht="9.75" customHeight="1">
      <c r="A39" s="316">
        <v>6</v>
      </c>
      <c r="B39" s="338" t="s">
        <v>219</v>
      </c>
      <c r="C39" s="345" t="s">
        <v>62</v>
      </c>
      <c r="D39" s="344">
        <v>200</v>
      </c>
      <c r="E39" s="445">
        <f t="shared" ref="E39" si="8">M39</f>
        <v>4.1423542310826607</v>
      </c>
      <c r="F39" s="371">
        <f t="shared" ref="F39" si="9">D39*E39</f>
        <v>828.4708462165321</v>
      </c>
      <c r="I39" s="448">
        <v>3.2626944000000004</v>
      </c>
      <c r="K39" s="443">
        <f>I39*$K$4</f>
        <v>4.1423542310826607</v>
      </c>
      <c r="M39" s="444">
        <f>K39</f>
        <v>4.1423542310826607</v>
      </c>
      <c r="U39" s="446"/>
      <c r="W39" s="447"/>
      <c r="X39" s="446"/>
    </row>
    <row r="40" spans="1:24" ht="9.75" customHeight="1">
      <c r="A40" s="316"/>
      <c r="B40" s="338"/>
      <c r="C40" s="345"/>
      <c r="D40" s="344"/>
      <c r="E40" s="430"/>
      <c r="F40" s="371"/>
      <c r="I40" s="449"/>
      <c r="K40" s="443"/>
      <c r="M40" s="316"/>
      <c r="U40" s="446"/>
      <c r="W40" s="447"/>
      <c r="X40" s="446"/>
    </row>
    <row r="41" spans="1:24" ht="9.75" customHeight="1">
      <c r="A41" s="316"/>
      <c r="B41" s="338"/>
      <c r="C41" s="345"/>
      <c r="D41" s="344"/>
      <c r="E41" s="430"/>
      <c r="F41" s="371"/>
      <c r="I41" s="449"/>
      <c r="K41" s="443"/>
      <c r="M41" s="316"/>
      <c r="U41" s="446"/>
      <c r="W41" s="447"/>
      <c r="X41" s="446"/>
    </row>
    <row r="42" spans="1:24" ht="9.75" customHeight="1">
      <c r="A42" s="316"/>
      <c r="B42" s="338"/>
      <c r="C42" s="345"/>
      <c r="D42" s="344"/>
      <c r="E42" s="430"/>
      <c r="F42" s="371"/>
      <c r="I42" s="449"/>
      <c r="K42" s="443"/>
      <c r="M42" s="316"/>
      <c r="U42" s="446"/>
      <c r="W42" s="447"/>
      <c r="X42" s="446"/>
    </row>
    <row r="43" spans="1:24" ht="23.25" customHeight="1">
      <c r="A43" s="316"/>
      <c r="B43" s="338"/>
      <c r="C43" s="345"/>
      <c r="D43" s="344"/>
      <c r="E43" s="431"/>
      <c r="F43" s="371"/>
      <c r="I43" s="450"/>
      <c r="K43" s="443"/>
      <c r="M43" s="316"/>
      <c r="U43" s="446"/>
      <c r="W43" s="447"/>
      <c r="X43" s="446"/>
    </row>
    <row r="44" spans="1:24" ht="9.75" customHeight="1">
      <c r="A44" s="340">
        <v>7</v>
      </c>
      <c r="B44" s="343" t="s">
        <v>221</v>
      </c>
      <c r="C44" s="345" t="s">
        <v>220</v>
      </c>
      <c r="D44" s="344">
        <v>337</v>
      </c>
      <c r="E44" s="445">
        <f t="shared" ref="E44" si="10">M44</f>
        <v>0.2219118338079997</v>
      </c>
      <c r="F44" s="371">
        <f t="shared" ref="F44" si="11">D44*E44</f>
        <v>74.784287993295905</v>
      </c>
      <c r="I44" s="448">
        <v>0.17478720000000003</v>
      </c>
      <c r="K44" s="443">
        <f>I44*$K$4</f>
        <v>0.2219118338079997</v>
      </c>
      <c r="M44" s="444">
        <f>K44</f>
        <v>0.2219118338079997</v>
      </c>
      <c r="U44" s="446"/>
      <c r="W44" s="447"/>
      <c r="X44" s="446"/>
    </row>
    <row r="45" spans="1:24" ht="9.75" customHeight="1">
      <c r="A45" s="340"/>
      <c r="B45" s="343"/>
      <c r="C45" s="345"/>
      <c r="D45" s="344"/>
      <c r="E45" s="430"/>
      <c r="F45" s="371"/>
      <c r="I45" s="449"/>
      <c r="K45" s="443"/>
      <c r="M45" s="316"/>
      <c r="U45" s="446"/>
      <c r="W45" s="447"/>
      <c r="X45" s="446"/>
    </row>
    <row r="46" spans="1:24" ht="9.75" customHeight="1">
      <c r="A46" s="340"/>
      <c r="B46" s="343"/>
      <c r="C46" s="345"/>
      <c r="D46" s="344"/>
      <c r="E46" s="430"/>
      <c r="F46" s="371"/>
      <c r="I46" s="449"/>
      <c r="K46" s="443"/>
      <c r="M46" s="316"/>
      <c r="U46" s="446"/>
      <c r="W46" s="447"/>
      <c r="X46" s="446"/>
    </row>
    <row r="47" spans="1:24" ht="9.75" customHeight="1">
      <c r="A47" s="340"/>
      <c r="B47" s="343"/>
      <c r="C47" s="345"/>
      <c r="D47" s="344"/>
      <c r="E47" s="430"/>
      <c r="F47" s="371"/>
      <c r="I47" s="449"/>
      <c r="K47" s="443"/>
      <c r="M47" s="316"/>
      <c r="U47" s="446"/>
      <c r="W47" s="447"/>
      <c r="X47" s="446"/>
    </row>
    <row r="48" spans="1:24" ht="9.75" customHeight="1">
      <c r="A48" s="340"/>
      <c r="B48" s="343"/>
      <c r="C48" s="345"/>
      <c r="D48" s="344"/>
      <c r="E48" s="431"/>
      <c r="F48" s="371"/>
      <c r="I48" s="450"/>
      <c r="K48" s="443"/>
      <c r="M48" s="316"/>
      <c r="U48" s="446"/>
      <c r="W48" s="447"/>
      <c r="X48" s="446"/>
    </row>
    <row r="49" spans="1:24" ht="14.25" customHeight="1">
      <c r="A49" s="316">
        <v>8</v>
      </c>
      <c r="B49" s="377" t="s">
        <v>231</v>
      </c>
      <c r="C49" s="381" t="s">
        <v>232</v>
      </c>
      <c r="D49" s="380">
        <v>1860.1</v>
      </c>
      <c r="E49" s="445">
        <f t="shared" ref="E49" si="12">M49</f>
        <v>0.49343534056805494</v>
      </c>
      <c r="F49" s="371">
        <f t="shared" ref="F49" si="13">D49*E49</f>
        <v>917.83907699063889</v>
      </c>
      <c r="I49" s="448">
        <v>0.38865066400000009</v>
      </c>
      <c r="K49" s="443">
        <f>I49*$K$4</f>
        <v>0.49343534056805494</v>
      </c>
      <c r="M49" s="444">
        <f>K49</f>
        <v>0.49343534056805494</v>
      </c>
      <c r="U49" s="446"/>
      <c r="W49" s="447"/>
      <c r="X49" s="446"/>
    </row>
    <row r="50" spans="1:24" ht="9.75" customHeight="1">
      <c r="A50" s="316"/>
      <c r="B50" s="378"/>
      <c r="C50" s="381"/>
      <c r="D50" s="380"/>
      <c r="E50" s="430"/>
      <c r="F50" s="371"/>
      <c r="I50" s="449"/>
      <c r="K50" s="443"/>
      <c r="M50" s="316"/>
      <c r="U50" s="446"/>
      <c r="W50" s="447"/>
      <c r="X50" s="446"/>
    </row>
    <row r="51" spans="1:24" ht="9.75" customHeight="1">
      <c r="A51" s="316"/>
      <c r="B51" s="378"/>
      <c r="C51" s="381"/>
      <c r="D51" s="380"/>
      <c r="E51" s="430"/>
      <c r="F51" s="371"/>
      <c r="I51" s="449"/>
      <c r="K51" s="443"/>
      <c r="M51" s="316"/>
      <c r="U51" s="446"/>
      <c r="W51" s="447"/>
      <c r="X51" s="446"/>
    </row>
    <row r="52" spans="1:24" ht="9.75" customHeight="1">
      <c r="A52" s="316"/>
      <c r="B52" s="378"/>
      <c r="C52" s="381"/>
      <c r="D52" s="380"/>
      <c r="E52" s="430"/>
      <c r="F52" s="371"/>
      <c r="I52" s="449"/>
      <c r="K52" s="443"/>
      <c r="M52" s="316"/>
      <c r="U52" s="446"/>
      <c r="W52" s="447"/>
      <c r="X52" s="446"/>
    </row>
    <row r="53" spans="1:24" ht="9.75" customHeight="1">
      <c r="A53" s="316"/>
      <c r="B53" s="379"/>
      <c r="C53" s="381"/>
      <c r="D53" s="380"/>
      <c r="E53" s="431"/>
      <c r="F53" s="371"/>
      <c r="I53" s="450"/>
      <c r="K53" s="443"/>
      <c r="M53" s="316"/>
      <c r="U53" s="446"/>
      <c r="W53" s="447"/>
      <c r="X53" s="446"/>
    </row>
    <row r="54" spans="1:24" ht="9.75" customHeight="1">
      <c r="A54" s="340">
        <v>9</v>
      </c>
      <c r="B54" s="305" t="s">
        <v>222</v>
      </c>
      <c r="C54" s="310" t="s">
        <v>144</v>
      </c>
      <c r="D54" s="375">
        <v>641.29999999999995</v>
      </c>
      <c r="E54" s="445">
        <f t="shared" ref="E54" si="14">M54</f>
        <v>3.8885506932248215</v>
      </c>
      <c r="F54" s="371">
        <f t="shared" ref="F54" si="15">D54*E54</f>
        <v>2493.7275595650776</v>
      </c>
      <c r="I54" s="448">
        <v>3.0627879372800004</v>
      </c>
      <c r="K54" s="443">
        <f>I54*$K$4</f>
        <v>3.8885506932248215</v>
      </c>
      <c r="M54" s="444">
        <f>K54</f>
        <v>3.8885506932248215</v>
      </c>
      <c r="U54" s="446"/>
      <c r="W54" s="447"/>
      <c r="X54" s="446"/>
    </row>
    <row r="55" spans="1:24" ht="9.75" customHeight="1">
      <c r="A55" s="340"/>
      <c r="B55" s="305"/>
      <c r="C55" s="310"/>
      <c r="D55" s="375"/>
      <c r="E55" s="430"/>
      <c r="F55" s="371"/>
      <c r="I55" s="449"/>
      <c r="K55" s="443"/>
      <c r="M55" s="316"/>
      <c r="U55" s="446"/>
      <c r="W55" s="447"/>
      <c r="X55" s="446"/>
    </row>
    <row r="56" spans="1:24" ht="9.75" customHeight="1">
      <c r="A56" s="340"/>
      <c r="B56" s="305"/>
      <c r="C56" s="310"/>
      <c r="D56" s="375"/>
      <c r="E56" s="430"/>
      <c r="F56" s="371"/>
      <c r="I56" s="449"/>
      <c r="K56" s="443"/>
      <c r="M56" s="316"/>
      <c r="U56" s="446"/>
      <c r="W56" s="447"/>
      <c r="X56" s="446"/>
    </row>
    <row r="57" spans="1:24" ht="9.75" customHeight="1">
      <c r="A57" s="340"/>
      <c r="B57" s="305"/>
      <c r="C57" s="310"/>
      <c r="D57" s="375"/>
      <c r="E57" s="430"/>
      <c r="F57" s="371"/>
      <c r="I57" s="449"/>
      <c r="K57" s="443"/>
      <c r="M57" s="316"/>
      <c r="U57" s="446"/>
      <c r="W57" s="447"/>
      <c r="X57" s="446"/>
    </row>
    <row r="58" spans="1:24" ht="9.75" customHeight="1">
      <c r="A58" s="340"/>
      <c r="B58" s="305"/>
      <c r="C58" s="310"/>
      <c r="D58" s="375"/>
      <c r="E58" s="431"/>
      <c r="F58" s="371"/>
      <c r="I58" s="450"/>
      <c r="K58" s="443"/>
      <c r="M58" s="316"/>
      <c r="U58" s="446"/>
      <c r="W58" s="447"/>
      <c r="X58" s="446"/>
    </row>
    <row r="59" spans="1:24" ht="9.75" customHeight="1">
      <c r="A59" s="316">
        <v>10</v>
      </c>
      <c r="B59" s="377" t="s">
        <v>298</v>
      </c>
      <c r="C59" s="381" t="s">
        <v>235</v>
      </c>
      <c r="D59" s="373">
        <v>1765.5</v>
      </c>
      <c r="E59" s="445">
        <f t="shared" ref="E59" si="16">M59</f>
        <v>2.3255997353512665</v>
      </c>
      <c r="F59" s="371">
        <f t="shared" ref="F59" si="17">D59*E59</f>
        <v>4105.8463327626614</v>
      </c>
      <c r="I59" s="448">
        <v>1.8317412780000002</v>
      </c>
      <c r="K59" s="443">
        <f>I59*$K$4</f>
        <v>2.3255997353512665</v>
      </c>
      <c r="M59" s="444">
        <f>K59</f>
        <v>2.3255997353512665</v>
      </c>
      <c r="U59" s="446"/>
      <c r="W59" s="447"/>
      <c r="X59" s="446"/>
    </row>
    <row r="60" spans="1:24" ht="9.75" customHeight="1">
      <c r="A60" s="316"/>
      <c r="B60" s="378"/>
      <c r="C60" s="381"/>
      <c r="D60" s="373"/>
      <c r="E60" s="430"/>
      <c r="F60" s="371"/>
      <c r="I60" s="449"/>
      <c r="K60" s="443"/>
      <c r="M60" s="316"/>
      <c r="U60" s="446"/>
      <c r="W60" s="447"/>
      <c r="X60" s="446"/>
    </row>
    <row r="61" spans="1:24" ht="9.75" customHeight="1">
      <c r="A61" s="316"/>
      <c r="B61" s="378"/>
      <c r="C61" s="381"/>
      <c r="D61" s="373"/>
      <c r="E61" s="430"/>
      <c r="F61" s="371"/>
      <c r="I61" s="449"/>
      <c r="K61" s="443"/>
      <c r="M61" s="316"/>
      <c r="U61" s="446"/>
      <c r="W61" s="447"/>
      <c r="X61" s="446"/>
    </row>
    <row r="62" spans="1:24" ht="9.75" customHeight="1">
      <c r="A62" s="316"/>
      <c r="B62" s="378"/>
      <c r="C62" s="381"/>
      <c r="D62" s="373"/>
      <c r="E62" s="430"/>
      <c r="F62" s="371"/>
      <c r="I62" s="449"/>
      <c r="K62" s="443"/>
      <c r="M62" s="316"/>
      <c r="U62" s="446"/>
      <c r="W62" s="447"/>
      <c r="X62" s="446"/>
    </row>
    <row r="63" spans="1:24" ht="9.75" customHeight="1">
      <c r="A63" s="316"/>
      <c r="B63" s="379"/>
      <c r="C63" s="381"/>
      <c r="D63" s="373"/>
      <c r="E63" s="431"/>
      <c r="F63" s="371"/>
      <c r="I63" s="449"/>
      <c r="K63" s="443"/>
      <c r="M63" s="316"/>
      <c r="U63" s="446"/>
      <c r="W63" s="447"/>
      <c r="X63" s="446"/>
    </row>
    <row r="64" spans="1:24" ht="14.25" customHeight="1">
      <c r="A64" s="340">
        <v>11</v>
      </c>
      <c r="B64" s="377" t="s">
        <v>239</v>
      </c>
      <c r="C64" s="381" t="s">
        <v>235</v>
      </c>
      <c r="D64" s="373">
        <v>2556.8000000000002</v>
      </c>
      <c r="E64" s="445">
        <f t="shared" ref="E64" si="18">M64</f>
        <v>5.2194158399173203</v>
      </c>
      <c r="F64" s="371">
        <f t="shared" ref="F64" si="19">D64*E64</f>
        <v>13345.002419500606</v>
      </c>
      <c r="I64" s="448">
        <v>4.1110339392000004</v>
      </c>
      <c r="K64" s="443">
        <f>I64*$K$4</f>
        <v>5.2194158399173203</v>
      </c>
      <c r="M64" s="444">
        <f>K64</f>
        <v>5.2194158399173203</v>
      </c>
      <c r="U64" s="446"/>
      <c r="W64" s="447"/>
      <c r="X64" s="446"/>
    </row>
    <row r="65" spans="1:24" ht="9.75" customHeight="1">
      <c r="A65" s="340"/>
      <c r="B65" s="378"/>
      <c r="C65" s="381"/>
      <c r="D65" s="373"/>
      <c r="E65" s="430"/>
      <c r="F65" s="371"/>
      <c r="I65" s="449"/>
      <c r="K65" s="443"/>
      <c r="M65" s="316"/>
      <c r="U65" s="446"/>
      <c r="W65" s="447"/>
      <c r="X65" s="446"/>
    </row>
    <row r="66" spans="1:24" ht="9.75" customHeight="1">
      <c r="A66" s="340"/>
      <c r="B66" s="378"/>
      <c r="C66" s="381"/>
      <c r="D66" s="373"/>
      <c r="E66" s="430"/>
      <c r="F66" s="371"/>
      <c r="I66" s="449"/>
      <c r="K66" s="443"/>
      <c r="M66" s="316"/>
      <c r="U66" s="446"/>
      <c r="W66" s="447"/>
      <c r="X66" s="446"/>
    </row>
    <row r="67" spans="1:24" ht="9.75" customHeight="1">
      <c r="A67" s="340"/>
      <c r="B67" s="378"/>
      <c r="C67" s="381"/>
      <c r="D67" s="373"/>
      <c r="E67" s="430"/>
      <c r="F67" s="371"/>
      <c r="I67" s="449"/>
      <c r="K67" s="443"/>
      <c r="M67" s="316"/>
      <c r="U67" s="446"/>
      <c r="W67" s="447"/>
      <c r="X67" s="446"/>
    </row>
    <row r="68" spans="1:24" ht="9.75" customHeight="1">
      <c r="A68" s="340"/>
      <c r="B68" s="379"/>
      <c r="C68" s="381"/>
      <c r="D68" s="373"/>
      <c r="E68" s="431"/>
      <c r="F68" s="371"/>
      <c r="I68" s="450"/>
      <c r="K68" s="443"/>
      <c r="M68" s="316"/>
      <c r="U68" s="446"/>
      <c r="W68" s="447"/>
      <c r="X68" s="446"/>
    </row>
    <row r="69" spans="1:24" ht="9.75" customHeight="1">
      <c r="A69" s="316">
        <v>12</v>
      </c>
      <c r="B69" s="305" t="s">
        <v>224</v>
      </c>
      <c r="C69" s="310" t="s">
        <v>144</v>
      </c>
      <c r="D69" s="306">
        <v>2188</v>
      </c>
      <c r="E69" s="445">
        <f t="shared" ref="E69" si="20">M69</f>
        <v>0.96114076645224655</v>
      </c>
      <c r="F69" s="371">
        <f t="shared" ref="F69" si="21">D69*E69</f>
        <v>2102.9759969975153</v>
      </c>
      <c r="I69" s="448">
        <v>0.75703535269503996</v>
      </c>
      <c r="K69" s="443">
        <f>I69*$K$4</f>
        <v>0.96114076645224655</v>
      </c>
      <c r="M69" s="444">
        <f>K69</f>
        <v>0.96114076645224655</v>
      </c>
      <c r="U69" s="446"/>
      <c r="W69" s="447"/>
      <c r="X69" s="446"/>
    </row>
    <row r="70" spans="1:24" ht="9.75" customHeight="1">
      <c r="A70" s="316"/>
      <c r="B70" s="305"/>
      <c r="C70" s="310"/>
      <c r="D70" s="306"/>
      <c r="E70" s="430"/>
      <c r="F70" s="371"/>
      <c r="I70" s="449"/>
      <c r="K70" s="443"/>
      <c r="M70" s="316"/>
      <c r="U70" s="446"/>
      <c r="W70" s="447"/>
      <c r="X70" s="446"/>
    </row>
    <row r="71" spans="1:24" ht="9.75" customHeight="1">
      <c r="A71" s="316"/>
      <c r="B71" s="305"/>
      <c r="C71" s="310"/>
      <c r="D71" s="306"/>
      <c r="E71" s="430"/>
      <c r="F71" s="371"/>
      <c r="I71" s="449"/>
      <c r="K71" s="443"/>
      <c r="M71" s="316"/>
      <c r="U71" s="446"/>
      <c r="W71" s="447"/>
      <c r="X71" s="446"/>
    </row>
    <row r="72" spans="1:24" ht="9.75" customHeight="1">
      <c r="A72" s="316"/>
      <c r="B72" s="305"/>
      <c r="C72" s="310"/>
      <c r="D72" s="306"/>
      <c r="E72" s="430"/>
      <c r="F72" s="371"/>
      <c r="I72" s="449"/>
      <c r="K72" s="443"/>
      <c r="M72" s="316"/>
      <c r="U72" s="446"/>
      <c r="W72" s="447"/>
      <c r="X72" s="446"/>
    </row>
    <row r="73" spans="1:24" ht="9.75" customHeight="1">
      <c r="A73" s="316"/>
      <c r="B73" s="305"/>
      <c r="C73" s="310"/>
      <c r="D73" s="306"/>
      <c r="E73" s="431"/>
      <c r="F73" s="371"/>
      <c r="I73" s="450"/>
      <c r="K73" s="443"/>
      <c r="M73" s="316"/>
      <c r="U73" s="446"/>
      <c r="W73" s="447"/>
      <c r="X73" s="446"/>
    </row>
    <row r="74" spans="1:24" ht="24.75" customHeight="1">
      <c r="A74" s="205"/>
      <c r="B74" s="264" t="s">
        <v>429</v>
      </c>
      <c r="C74" s="209">
        <f>$F74/$F$508*100</f>
        <v>23.886094239025972</v>
      </c>
      <c r="D74" s="190" t="s">
        <v>426</v>
      </c>
      <c r="E74" s="190"/>
      <c r="F74" s="207">
        <f>SUM(F14:F73)</f>
        <v>31013.96441809311</v>
      </c>
      <c r="W74" s="207"/>
    </row>
    <row r="75" spans="1:24" ht="9.75" customHeight="1">
      <c r="A75" s="454"/>
      <c r="B75" s="457" t="s">
        <v>227</v>
      </c>
      <c r="C75" s="460"/>
      <c r="D75" s="463"/>
      <c r="E75" s="429"/>
      <c r="F75" s="451"/>
      <c r="I75" s="429"/>
      <c r="K75" s="471">
        <f>I75*$K$4</f>
        <v>0</v>
      </c>
      <c r="M75" s="429"/>
      <c r="N75" s="470"/>
      <c r="O75" s="428"/>
      <c r="P75" s="428"/>
      <c r="Q75" s="259"/>
    </row>
    <row r="76" spans="1:24" ht="9.75" customHeight="1">
      <c r="A76" s="455"/>
      <c r="B76" s="458"/>
      <c r="C76" s="461"/>
      <c r="D76" s="464"/>
      <c r="E76" s="430"/>
      <c r="F76" s="452"/>
      <c r="I76" s="430"/>
      <c r="K76" s="472"/>
      <c r="M76" s="430"/>
      <c r="N76" s="470"/>
      <c r="O76" s="428"/>
      <c r="P76" s="428"/>
      <c r="Q76" s="259"/>
    </row>
    <row r="77" spans="1:24" ht="9.75" customHeight="1">
      <c r="A77" s="455"/>
      <c r="B77" s="458"/>
      <c r="C77" s="461"/>
      <c r="D77" s="464"/>
      <c r="E77" s="430"/>
      <c r="F77" s="452"/>
      <c r="I77" s="430"/>
      <c r="K77" s="472"/>
      <c r="M77" s="430"/>
      <c r="N77" s="470"/>
      <c r="O77" s="428"/>
      <c r="P77" s="428"/>
    </row>
    <row r="78" spans="1:24" ht="9.75" customHeight="1">
      <c r="A78" s="455"/>
      <c r="B78" s="458"/>
      <c r="C78" s="461"/>
      <c r="D78" s="464"/>
      <c r="E78" s="430"/>
      <c r="F78" s="452"/>
      <c r="I78" s="430"/>
      <c r="K78" s="472"/>
      <c r="M78" s="430"/>
      <c r="N78" s="263"/>
      <c r="O78" s="263"/>
      <c r="P78" s="263"/>
    </row>
    <row r="79" spans="1:24" ht="9.75" customHeight="1">
      <c r="A79" s="456"/>
      <c r="B79" s="459"/>
      <c r="C79" s="462"/>
      <c r="D79" s="465"/>
      <c r="E79" s="431"/>
      <c r="F79" s="453"/>
      <c r="I79" s="431"/>
      <c r="K79" s="473"/>
      <c r="M79" s="431"/>
    </row>
    <row r="80" spans="1:24" ht="9.75" customHeight="1">
      <c r="A80" s="454">
        <v>1</v>
      </c>
      <c r="B80" s="305" t="s">
        <v>229</v>
      </c>
      <c r="C80" s="310" t="s">
        <v>144</v>
      </c>
      <c r="D80" s="306">
        <v>18.84</v>
      </c>
      <c r="E80" s="445">
        <f>M80</f>
        <v>103.60029589542467</v>
      </c>
      <c r="F80" s="474">
        <f>D80*E80</f>
        <v>1951.8295746698006</v>
      </c>
      <c r="I80" s="451">
        <v>81.599999999999994</v>
      </c>
      <c r="K80" s="471">
        <f>I80*$K$4</f>
        <v>103.60029589542467</v>
      </c>
      <c r="M80" s="445">
        <f>K80</f>
        <v>103.60029589542467</v>
      </c>
    </row>
    <row r="81" spans="1:24" ht="9.75" customHeight="1">
      <c r="A81" s="455"/>
      <c r="B81" s="305"/>
      <c r="C81" s="310"/>
      <c r="D81" s="306"/>
      <c r="E81" s="467"/>
      <c r="F81" s="475"/>
      <c r="I81" s="452"/>
      <c r="K81" s="472"/>
      <c r="M81" s="467"/>
    </row>
    <row r="82" spans="1:24" ht="9.75" customHeight="1">
      <c r="A82" s="455"/>
      <c r="B82" s="305"/>
      <c r="C82" s="310"/>
      <c r="D82" s="306"/>
      <c r="E82" s="467"/>
      <c r="F82" s="475"/>
      <c r="I82" s="452"/>
      <c r="K82" s="472"/>
      <c r="M82" s="467"/>
    </row>
    <row r="83" spans="1:24" ht="9.75" customHeight="1">
      <c r="A83" s="455"/>
      <c r="B83" s="305"/>
      <c r="C83" s="310"/>
      <c r="D83" s="306"/>
      <c r="E83" s="467"/>
      <c r="F83" s="475"/>
      <c r="I83" s="452"/>
      <c r="K83" s="472"/>
      <c r="M83" s="467"/>
    </row>
    <row r="84" spans="1:24" ht="9.75" customHeight="1">
      <c r="A84" s="456"/>
      <c r="B84" s="305"/>
      <c r="C84" s="310"/>
      <c r="D84" s="306"/>
      <c r="E84" s="468"/>
      <c r="F84" s="476"/>
      <c r="I84" s="453"/>
      <c r="K84" s="473"/>
      <c r="M84" s="468"/>
    </row>
    <row r="85" spans="1:24" ht="24.75" customHeight="1">
      <c r="A85" s="205"/>
      <c r="B85" s="264" t="s">
        <v>429</v>
      </c>
      <c r="C85" s="209">
        <f>$F85/$F$508*100</f>
        <v>1.5032449425228094</v>
      </c>
      <c r="D85" s="190" t="s">
        <v>426</v>
      </c>
      <c r="E85" s="190"/>
      <c r="F85" s="207">
        <f>SUM(F80:F84)</f>
        <v>1951.8295746698006</v>
      </c>
      <c r="W85" s="207"/>
    </row>
    <row r="86" spans="1:24" ht="9.75" customHeight="1">
      <c r="A86" s="316"/>
      <c r="B86" s="339" t="s">
        <v>246</v>
      </c>
      <c r="C86" s="345"/>
      <c r="D86" s="315"/>
      <c r="E86" s="429"/>
      <c r="F86" s="442"/>
      <c r="I86" s="316"/>
      <c r="K86" s="443">
        <f>I86*$K$4</f>
        <v>0</v>
      </c>
      <c r="M86" s="316"/>
      <c r="N86" s="428"/>
      <c r="O86" s="428"/>
      <c r="P86" s="428"/>
      <c r="Q86" s="259"/>
    </row>
    <row r="87" spans="1:24" ht="9.75" customHeight="1">
      <c r="A87" s="316"/>
      <c r="B87" s="339"/>
      <c r="C87" s="345"/>
      <c r="D87" s="315"/>
      <c r="E87" s="430"/>
      <c r="F87" s="442"/>
      <c r="I87" s="316"/>
      <c r="K87" s="443"/>
      <c r="M87" s="316"/>
      <c r="N87" s="428"/>
      <c r="O87" s="428"/>
      <c r="P87" s="428"/>
      <c r="Q87" s="259"/>
    </row>
    <row r="88" spans="1:24" ht="9.75" customHeight="1">
      <c r="A88" s="316"/>
      <c r="B88" s="339"/>
      <c r="C88" s="345"/>
      <c r="D88" s="315"/>
      <c r="E88" s="430"/>
      <c r="F88" s="442"/>
      <c r="I88" s="316"/>
      <c r="K88" s="443"/>
      <c r="M88" s="316"/>
      <c r="N88" s="428"/>
      <c r="O88" s="428"/>
      <c r="P88" s="428"/>
    </row>
    <row r="89" spans="1:24" ht="9.75" customHeight="1">
      <c r="A89" s="316"/>
      <c r="B89" s="339"/>
      <c r="C89" s="345"/>
      <c r="D89" s="315"/>
      <c r="E89" s="430"/>
      <c r="F89" s="442"/>
      <c r="I89" s="316"/>
      <c r="K89" s="443"/>
      <c r="M89" s="316"/>
      <c r="N89" s="263"/>
      <c r="O89" s="263"/>
      <c r="P89" s="263"/>
    </row>
    <row r="90" spans="1:24" ht="9.75" customHeight="1">
      <c r="A90" s="316"/>
      <c r="B90" s="339"/>
      <c r="C90" s="345"/>
      <c r="D90" s="315"/>
      <c r="E90" s="431"/>
      <c r="F90" s="442"/>
      <c r="I90" s="316"/>
      <c r="K90" s="443"/>
      <c r="M90" s="316"/>
    </row>
    <row r="91" spans="1:24" ht="9.75" customHeight="1">
      <c r="A91" s="304">
        <v>1</v>
      </c>
      <c r="B91" s="305" t="s">
        <v>247</v>
      </c>
      <c r="C91" s="310" t="s">
        <v>58</v>
      </c>
      <c r="D91" s="383">
        <f>0.01761*3</f>
        <v>5.2830000000000002E-2</v>
      </c>
      <c r="E91" s="445">
        <f>M91</f>
        <v>188.23766123848509</v>
      </c>
      <c r="F91" s="371">
        <f>D91*E91</f>
        <v>9.9445956432291673</v>
      </c>
      <c r="I91" s="442">
        <v>148.2639892512</v>
      </c>
      <c r="K91" s="443">
        <f>I91*$K$4</f>
        <v>188.23766123848509</v>
      </c>
      <c r="M91" s="444">
        <f>K91</f>
        <v>188.23766123848509</v>
      </c>
    </row>
    <row r="92" spans="1:24" ht="9.75" customHeight="1">
      <c r="A92" s="304"/>
      <c r="B92" s="305"/>
      <c r="C92" s="310"/>
      <c r="D92" s="383"/>
      <c r="E92" s="430"/>
      <c r="F92" s="371"/>
      <c r="I92" s="442"/>
      <c r="K92" s="443"/>
      <c r="M92" s="316"/>
    </row>
    <row r="93" spans="1:24" ht="9.75" customHeight="1">
      <c r="A93" s="304"/>
      <c r="B93" s="305"/>
      <c r="C93" s="310"/>
      <c r="D93" s="383"/>
      <c r="E93" s="430"/>
      <c r="F93" s="371"/>
      <c r="I93" s="442"/>
      <c r="K93" s="443"/>
      <c r="M93" s="316"/>
    </row>
    <row r="94" spans="1:24" ht="9.75" customHeight="1">
      <c r="A94" s="304"/>
      <c r="B94" s="305"/>
      <c r="C94" s="310"/>
      <c r="D94" s="383"/>
      <c r="E94" s="430"/>
      <c r="F94" s="371"/>
      <c r="I94" s="442"/>
      <c r="K94" s="443"/>
      <c r="M94" s="316"/>
    </row>
    <row r="95" spans="1:24" ht="9.75" customHeight="1">
      <c r="A95" s="304"/>
      <c r="B95" s="305"/>
      <c r="C95" s="310"/>
      <c r="D95" s="383"/>
      <c r="E95" s="431"/>
      <c r="F95" s="371"/>
      <c r="I95" s="442"/>
      <c r="K95" s="443"/>
      <c r="M95" s="316"/>
    </row>
    <row r="96" spans="1:24" ht="9.75" customHeight="1">
      <c r="A96" s="304">
        <v>2</v>
      </c>
      <c r="B96" s="343" t="s">
        <v>248</v>
      </c>
      <c r="C96" s="310" t="s">
        <v>62</v>
      </c>
      <c r="D96" s="370">
        <f>3.3*3</f>
        <v>9.8999999999999986</v>
      </c>
      <c r="E96" s="445">
        <f t="shared" ref="E96" si="22">M96</f>
        <v>1.7605005482101308</v>
      </c>
      <c r="F96" s="371">
        <f t="shared" ref="F96" si="23">D96*E96</f>
        <v>17.428955427280293</v>
      </c>
      <c r="I96" s="448">
        <v>1.3866451200000003</v>
      </c>
      <c r="K96" s="443">
        <f>I96*$K$4</f>
        <v>1.7605005482101308</v>
      </c>
      <c r="M96" s="444">
        <f>K96</f>
        <v>1.7605005482101308</v>
      </c>
      <c r="U96" s="446"/>
      <c r="W96" s="447"/>
      <c r="X96" s="446"/>
    </row>
    <row r="97" spans="1:24" ht="9.75" customHeight="1">
      <c r="A97" s="304"/>
      <c r="B97" s="343"/>
      <c r="C97" s="310"/>
      <c r="D97" s="370"/>
      <c r="E97" s="430"/>
      <c r="F97" s="371"/>
      <c r="I97" s="449"/>
      <c r="K97" s="443"/>
      <c r="M97" s="316"/>
      <c r="U97" s="446"/>
      <c r="W97" s="447"/>
      <c r="X97" s="446"/>
    </row>
    <row r="98" spans="1:24" ht="9.75" customHeight="1">
      <c r="A98" s="304"/>
      <c r="B98" s="343"/>
      <c r="C98" s="310"/>
      <c r="D98" s="370"/>
      <c r="E98" s="430"/>
      <c r="F98" s="371"/>
      <c r="I98" s="449"/>
      <c r="K98" s="443"/>
      <c r="M98" s="316"/>
      <c r="U98" s="446"/>
      <c r="W98" s="447"/>
      <c r="X98" s="446"/>
    </row>
    <row r="99" spans="1:24" ht="9.75" customHeight="1">
      <c r="A99" s="304"/>
      <c r="B99" s="343"/>
      <c r="C99" s="310"/>
      <c r="D99" s="370"/>
      <c r="E99" s="430"/>
      <c r="F99" s="371"/>
      <c r="I99" s="449"/>
      <c r="K99" s="443"/>
      <c r="M99" s="316"/>
      <c r="U99" s="446"/>
      <c r="W99" s="447"/>
      <c r="X99" s="446"/>
    </row>
    <row r="100" spans="1:24" ht="29.25" customHeight="1">
      <c r="A100" s="304"/>
      <c r="B100" s="343"/>
      <c r="C100" s="310"/>
      <c r="D100" s="370"/>
      <c r="E100" s="431"/>
      <c r="F100" s="371"/>
      <c r="I100" s="450"/>
      <c r="K100" s="443"/>
      <c r="M100" s="316"/>
      <c r="U100" s="446"/>
      <c r="W100" s="447"/>
      <c r="X100" s="446"/>
    </row>
    <row r="101" spans="1:24" ht="9.75" customHeight="1">
      <c r="A101" s="304">
        <v>3</v>
      </c>
      <c r="B101" s="343" t="s">
        <v>249</v>
      </c>
      <c r="C101" s="310" t="s">
        <v>62</v>
      </c>
      <c r="D101" s="370">
        <f>6*3</f>
        <v>18</v>
      </c>
      <c r="E101" s="445">
        <f t="shared" ref="E101" si="24">M101</f>
        <v>1.4749739887105047</v>
      </c>
      <c r="F101" s="371">
        <f t="shared" ref="F101" si="25">D101*E101</f>
        <v>26.549531796789083</v>
      </c>
      <c r="I101" s="448">
        <v>1.1617522560000002</v>
      </c>
      <c r="K101" s="443">
        <f>I101*$K$4</f>
        <v>1.4749739887105047</v>
      </c>
      <c r="M101" s="444">
        <f>K101</f>
        <v>1.4749739887105047</v>
      </c>
      <c r="U101" s="446"/>
      <c r="W101" s="447"/>
      <c r="X101" s="446"/>
    </row>
    <row r="102" spans="1:24" ht="9.75" customHeight="1">
      <c r="A102" s="304"/>
      <c r="B102" s="343"/>
      <c r="C102" s="310"/>
      <c r="D102" s="370"/>
      <c r="E102" s="430"/>
      <c r="F102" s="371"/>
      <c r="I102" s="449"/>
      <c r="K102" s="443"/>
      <c r="M102" s="316"/>
      <c r="U102" s="446"/>
      <c r="W102" s="447"/>
      <c r="X102" s="446"/>
    </row>
    <row r="103" spans="1:24" ht="9.75" customHeight="1">
      <c r="A103" s="304"/>
      <c r="B103" s="343"/>
      <c r="C103" s="310"/>
      <c r="D103" s="370"/>
      <c r="E103" s="430"/>
      <c r="F103" s="371"/>
      <c r="I103" s="449"/>
      <c r="K103" s="443"/>
      <c r="M103" s="316"/>
      <c r="U103" s="446"/>
      <c r="W103" s="447"/>
      <c r="X103" s="446"/>
    </row>
    <row r="104" spans="1:24" ht="9.75" customHeight="1">
      <c r="A104" s="304"/>
      <c r="B104" s="343"/>
      <c r="C104" s="310"/>
      <c r="D104" s="370"/>
      <c r="E104" s="430"/>
      <c r="F104" s="371"/>
      <c r="I104" s="449"/>
      <c r="K104" s="443"/>
      <c r="M104" s="316"/>
      <c r="U104" s="446"/>
      <c r="W104" s="447"/>
      <c r="X104" s="446"/>
    </row>
    <row r="105" spans="1:24" ht="9.75" customHeight="1">
      <c r="A105" s="304"/>
      <c r="B105" s="343"/>
      <c r="C105" s="310"/>
      <c r="D105" s="370"/>
      <c r="E105" s="431"/>
      <c r="F105" s="371"/>
      <c r="I105" s="450"/>
      <c r="K105" s="443"/>
      <c r="M105" s="316"/>
      <c r="U105" s="446"/>
      <c r="W105" s="447"/>
      <c r="X105" s="446"/>
    </row>
    <row r="106" spans="1:24" ht="14.25" customHeight="1">
      <c r="A106" s="304">
        <v>4</v>
      </c>
      <c r="B106" s="305" t="s">
        <v>253</v>
      </c>
      <c r="C106" s="310" t="s">
        <v>156</v>
      </c>
      <c r="D106" s="375">
        <f>1.7*3</f>
        <v>5.0999999999999996</v>
      </c>
      <c r="E106" s="445">
        <f t="shared" ref="E106" si="26">M106</f>
        <v>9.3517393927436583</v>
      </c>
      <c r="F106" s="371">
        <f t="shared" ref="F106" si="27">D106*E106</f>
        <v>47.693870902992657</v>
      </c>
      <c r="I106" s="448">
        <v>7.365827750320002</v>
      </c>
      <c r="K106" s="443">
        <f>I106*$K$4</f>
        <v>9.3517393927436583</v>
      </c>
      <c r="M106" s="444">
        <f>K106</f>
        <v>9.3517393927436583</v>
      </c>
      <c r="U106" s="446"/>
      <c r="W106" s="447"/>
      <c r="X106" s="446"/>
    </row>
    <row r="107" spans="1:24" ht="9.75" customHeight="1">
      <c r="A107" s="304"/>
      <c r="B107" s="305"/>
      <c r="C107" s="310"/>
      <c r="D107" s="375"/>
      <c r="E107" s="430"/>
      <c r="F107" s="371"/>
      <c r="I107" s="449"/>
      <c r="K107" s="443"/>
      <c r="M107" s="316"/>
      <c r="U107" s="446"/>
      <c r="W107" s="447"/>
      <c r="X107" s="446"/>
    </row>
    <row r="108" spans="1:24" ht="9.75" customHeight="1">
      <c r="A108" s="304"/>
      <c r="B108" s="305"/>
      <c r="C108" s="310"/>
      <c r="D108" s="375"/>
      <c r="E108" s="430"/>
      <c r="F108" s="371"/>
      <c r="I108" s="449"/>
      <c r="K108" s="443"/>
      <c r="M108" s="316"/>
      <c r="U108" s="446"/>
      <c r="W108" s="447"/>
      <c r="X108" s="446"/>
    </row>
    <row r="109" spans="1:24" ht="9.75" customHeight="1">
      <c r="A109" s="304"/>
      <c r="B109" s="305"/>
      <c r="C109" s="310"/>
      <c r="D109" s="375"/>
      <c r="E109" s="430"/>
      <c r="F109" s="371"/>
      <c r="I109" s="449"/>
      <c r="K109" s="443"/>
      <c r="M109" s="316"/>
      <c r="U109" s="446"/>
      <c r="W109" s="447"/>
      <c r="X109" s="446"/>
    </row>
    <row r="110" spans="1:24" ht="9.75" customHeight="1">
      <c r="A110" s="304"/>
      <c r="B110" s="305"/>
      <c r="C110" s="310"/>
      <c r="D110" s="375"/>
      <c r="E110" s="431"/>
      <c r="F110" s="371"/>
      <c r="I110" s="450"/>
      <c r="K110" s="443"/>
      <c r="M110" s="316"/>
      <c r="U110" s="446"/>
      <c r="W110" s="447"/>
      <c r="X110" s="446"/>
    </row>
    <row r="111" spans="1:24" ht="9.75" customHeight="1">
      <c r="A111" s="304">
        <v>5</v>
      </c>
      <c r="B111" s="305" t="s">
        <v>257</v>
      </c>
      <c r="C111" s="466" t="s">
        <v>255</v>
      </c>
      <c r="D111" s="319">
        <f>0.6*3</f>
        <v>1.7999999999999998</v>
      </c>
      <c r="E111" s="445">
        <f t="shared" ref="E111" si="28">M111</f>
        <v>6.8285647433854457</v>
      </c>
      <c r="F111" s="371">
        <f t="shared" ref="F111" si="29">D111*E111</f>
        <v>12.291416538093801</v>
      </c>
      <c r="I111" s="448">
        <v>5.3784680655999999</v>
      </c>
      <c r="K111" s="443">
        <f>I111*$K$4</f>
        <v>6.8285647433854457</v>
      </c>
      <c r="M111" s="444">
        <f>K111</f>
        <v>6.8285647433854457</v>
      </c>
      <c r="U111" s="446"/>
      <c r="W111" s="447"/>
      <c r="X111" s="446"/>
    </row>
    <row r="112" spans="1:24" ht="9.75" customHeight="1">
      <c r="A112" s="304"/>
      <c r="B112" s="305"/>
      <c r="C112" s="466"/>
      <c r="D112" s="319"/>
      <c r="E112" s="430"/>
      <c r="F112" s="371"/>
      <c r="I112" s="449"/>
      <c r="K112" s="443"/>
      <c r="M112" s="316"/>
      <c r="U112" s="446"/>
      <c r="W112" s="447"/>
      <c r="X112" s="446"/>
    </row>
    <row r="113" spans="1:24" ht="9.75" customHeight="1">
      <c r="A113" s="304"/>
      <c r="B113" s="305"/>
      <c r="C113" s="466"/>
      <c r="D113" s="319"/>
      <c r="E113" s="430"/>
      <c r="F113" s="371"/>
      <c r="I113" s="449"/>
      <c r="K113" s="443"/>
      <c r="M113" s="316"/>
      <c r="U113" s="446"/>
      <c r="W113" s="447"/>
      <c r="X113" s="446"/>
    </row>
    <row r="114" spans="1:24" ht="9.75" customHeight="1">
      <c r="A114" s="304"/>
      <c r="B114" s="305"/>
      <c r="C114" s="466"/>
      <c r="D114" s="319"/>
      <c r="E114" s="430"/>
      <c r="F114" s="371"/>
      <c r="I114" s="449"/>
      <c r="K114" s="443"/>
      <c r="M114" s="316"/>
      <c r="U114" s="446"/>
      <c r="W114" s="447"/>
      <c r="X114" s="446"/>
    </row>
    <row r="115" spans="1:24" ht="9.75" customHeight="1">
      <c r="A115" s="304"/>
      <c r="B115" s="305"/>
      <c r="C115" s="466"/>
      <c r="D115" s="319"/>
      <c r="E115" s="431"/>
      <c r="F115" s="371"/>
      <c r="I115" s="450"/>
      <c r="K115" s="443"/>
      <c r="M115" s="316"/>
      <c r="U115" s="446"/>
      <c r="W115" s="447"/>
      <c r="X115" s="446"/>
    </row>
    <row r="116" spans="1:24" ht="9.75" customHeight="1">
      <c r="A116" s="304">
        <v>6</v>
      </c>
      <c r="B116" s="343" t="s">
        <v>258</v>
      </c>
      <c r="C116" s="345" t="s">
        <v>220</v>
      </c>
      <c r="D116" s="344">
        <v>18</v>
      </c>
      <c r="E116" s="445">
        <f t="shared" ref="E116" si="30">M116</f>
        <v>0.2219118338079997</v>
      </c>
      <c r="F116" s="371">
        <f t="shared" ref="F116" si="31">D116*E116</f>
        <v>3.9944130085439946</v>
      </c>
      <c r="I116" s="448">
        <v>0.17478720000000003</v>
      </c>
      <c r="K116" s="443">
        <f>I116*$K$4</f>
        <v>0.2219118338079997</v>
      </c>
      <c r="M116" s="444">
        <f>K116</f>
        <v>0.2219118338079997</v>
      </c>
      <c r="U116" s="446"/>
      <c r="W116" s="447"/>
      <c r="X116" s="446"/>
    </row>
    <row r="117" spans="1:24" ht="9.75" customHeight="1">
      <c r="A117" s="304"/>
      <c r="B117" s="343"/>
      <c r="C117" s="345"/>
      <c r="D117" s="344"/>
      <c r="E117" s="430"/>
      <c r="F117" s="371"/>
      <c r="I117" s="449"/>
      <c r="K117" s="443"/>
      <c r="M117" s="316"/>
      <c r="U117" s="446"/>
      <c r="W117" s="447"/>
      <c r="X117" s="446"/>
    </row>
    <row r="118" spans="1:24" ht="9.75" customHeight="1">
      <c r="A118" s="304"/>
      <c r="B118" s="343"/>
      <c r="C118" s="345"/>
      <c r="D118" s="344"/>
      <c r="E118" s="430"/>
      <c r="F118" s="371"/>
      <c r="I118" s="449"/>
      <c r="K118" s="443"/>
      <c r="M118" s="316"/>
      <c r="U118" s="446"/>
      <c r="W118" s="447"/>
      <c r="X118" s="446"/>
    </row>
    <row r="119" spans="1:24" ht="9.75" customHeight="1">
      <c r="A119" s="304"/>
      <c r="B119" s="343"/>
      <c r="C119" s="345"/>
      <c r="D119" s="344"/>
      <c r="E119" s="430"/>
      <c r="F119" s="371"/>
      <c r="I119" s="449"/>
      <c r="K119" s="443"/>
      <c r="M119" s="316"/>
      <c r="U119" s="446"/>
      <c r="W119" s="447"/>
      <c r="X119" s="446"/>
    </row>
    <row r="120" spans="1:24" ht="23.25" customHeight="1">
      <c r="A120" s="304"/>
      <c r="B120" s="343"/>
      <c r="C120" s="345"/>
      <c r="D120" s="344"/>
      <c r="E120" s="431"/>
      <c r="F120" s="371"/>
      <c r="I120" s="450"/>
      <c r="K120" s="443"/>
      <c r="M120" s="316"/>
      <c r="U120" s="446"/>
      <c r="W120" s="447"/>
      <c r="X120" s="446"/>
    </row>
    <row r="121" spans="1:24" ht="24.75" customHeight="1">
      <c r="A121" s="205"/>
      <c r="B121" s="264" t="s">
        <v>429</v>
      </c>
      <c r="C121" s="209">
        <f>$F121/$F$508*100</f>
        <v>9.0805449938179197E-2</v>
      </c>
      <c r="D121" s="190" t="s">
        <v>426</v>
      </c>
      <c r="E121" s="190"/>
      <c r="F121" s="207">
        <f>SUM(F91:F120)</f>
        <v>117.902783316929</v>
      </c>
      <c r="W121" s="207"/>
    </row>
    <row r="122" spans="1:24" ht="9.75" customHeight="1">
      <c r="A122" s="316"/>
      <c r="B122" s="339" t="s">
        <v>259</v>
      </c>
      <c r="C122" s="345"/>
      <c r="D122" s="315"/>
      <c r="E122" s="429"/>
      <c r="F122" s="442"/>
      <c r="I122" s="316"/>
      <c r="K122" s="443">
        <f>I122*$K$4</f>
        <v>0</v>
      </c>
      <c r="M122" s="316"/>
      <c r="N122" s="428"/>
      <c r="O122" s="428"/>
      <c r="P122" s="428"/>
      <c r="Q122" s="259"/>
    </row>
    <row r="123" spans="1:24" ht="9.75" customHeight="1">
      <c r="A123" s="316"/>
      <c r="B123" s="339"/>
      <c r="C123" s="345"/>
      <c r="D123" s="315"/>
      <c r="E123" s="430"/>
      <c r="F123" s="442"/>
      <c r="I123" s="316"/>
      <c r="K123" s="443"/>
      <c r="M123" s="316"/>
      <c r="N123" s="428"/>
      <c r="O123" s="428"/>
      <c r="P123" s="428"/>
      <c r="Q123" s="259"/>
    </row>
    <row r="124" spans="1:24" ht="9.75" customHeight="1">
      <c r="A124" s="316"/>
      <c r="B124" s="339"/>
      <c r="C124" s="345"/>
      <c r="D124" s="315"/>
      <c r="E124" s="430"/>
      <c r="F124" s="442"/>
      <c r="I124" s="316"/>
      <c r="K124" s="443"/>
      <c r="M124" s="316"/>
      <c r="N124" s="428"/>
      <c r="O124" s="428"/>
      <c r="P124" s="428"/>
    </row>
    <row r="125" spans="1:24" ht="9.75" customHeight="1">
      <c r="A125" s="316"/>
      <c r="B125" s="339"/>
      <c r="C125" s="345"/>
      <c r="D125" s="315"/>
      <c r="E125" s="430"/>
      <c r="F125" s="442"/>
      <c r="I125" s="316"/>
      <c r="K125" s="443"/>
      <c r="M125" s="316"/>
      <c r="N125" s="263"/>
      <c r="O125" s="263"/>
      <c r="P125" s="263"/>
    </row>
    <row r="126" spans="1:24" ht="9.75" customHeight="1">
      <c r="A126" s="316"/>
      <c r="B126" s="339"/>
      <c r="C126" s="345"/>
      <c r="D126" s="315"/>
      <c r="E126" s="431"/>
      <c r="F126" s="442"/>
      <c r="I126" s="316"/>
      <c r="K126" s="443"/>
      <c r="M126" s="316"/>
    </row>
    <row r="127" spans="1:24" ht="9.75" customHeight="1">
      <c r="A127" s="304">
        <v>1</v>
      </c>
      <c r="B127" s="385" t="s">
        <v>410</v>
      </c>
      <c r="C127" s="310" t="s">
        <v>58</v>
      </c>
      <c r="D127" s="383">
        <v>0.22</v>
      </c>
      <c r="E127" s="445">
        <f>M127</f>
        <v>38.640940707979574</v>
      </c>
      <c r="F127" s="371">
        <f>D127*E127</f>
        <v>8.501006955755507</v>
      </c>
      <c r="I127" s="442">
        <v>30.435248611200002</v>
      </c>
      <c r="K127" s="443">
        <f>I127*$K$4</f>
        <v>38.640940707979574</v>
      </c>
      <c r="M127" s="444">
        <f>K127</f>
        <v>38.640940707979574</v>
      </c>
    </row>
    <row r="128" spans="1:24" ht="9.75" customHeight="1">
      <c r="A128" s="304"/>
      <c r="B128" s="386"/>
      <c r="C128" s="310"/>
      <c r="D128" s="383"/>
      <c r="E128" s="430"/>
      <c r="F128" s="371"/>
      <c r="I128" s="442"/>
      <c r="K128" s="443"/>
      <c r="M128" s="316"/>
    </row>
    <row r="129" spans="1:24" ht="9.75" customHeight="1">
      <c r="A129" s="304"/>
      <c r="B129" s="386"/>
      <c r="C129" s="310"/>
      <c r="D129" s="383"/>
      <c r="E129" s="430"/>
      <c r="F129" s="371"/>
      <c r="I129" s="442"/>
      <c r="K129" s="443"/>
      <c r="M129" s="316"/>
    </row>
    <row r="130" spans="1:24" ht="9.75" customHeight="1">
      <c r="A130" s="304"/>
      <c r="B130" s="386"/>
      <c r="C130" s="310"/>
      <c r="D130" s="383"/>
      <c r="E130" s="430"/>
      <c r="F130" s="371"/>
      <c r="I130" s="442"/>
      <c r="K130" s="443"/>
      <c r="M130" s="316"/>
    </row>
    <row r="131" spans="1:24" ht="9.75" customHeight="1">
      <c r="A131" s="304"/>
      <c r="B131" s="387"/>
      <c r="C131" s="310"/>
      <c r="D131" s="383"/>
      <c r="E131" s="431"/>
      <c r="F131" s="371"/>
      <c r="I131" s="442"/>
      <c r="K131" s="443"/>
      <c r="M131" s="316"/>
    </row>
    <row r="132" spans="1:24" ht="9.75" customHeight="1">
      <c r="A132" s="304">
        <v>4</v>
      </c>
      <c r="B132" s="305" t="s">
        <v>411</v>
      </c>
      <c r="C132" s="310" t="s">
        <v>144</v>
      </c>
      <c r="D132" s="306">
        <f>380*0.2</f>
        <v>76</v>
      </c>
      <c r="E132" s="445">
        <f t="shared" ref="E132" si="32">M132</f>
        <v>16.164734413408649</v>
      </c>
      <c r="F132" s="371">
        <f t="shared" ref="F132" si="33">D132*E132</f>
        <v>1228.5198154190573</v>
      </c>
      <c r="I132" s="448">
        <v>12.732032440000001</v>
      </c>
      <c r="K132" s="443">
        <f>I132*$K$4</f>
        <v>16.164734413408649</v>
      </c>
      <c r="M132" s="444">
        <f>K132</f>
        <v>16.164734413408649</v>
      </c>
      <c r="U132" s="446"/>
      <c r="W132" s="447"/>
      <c r="X132" s="446"/>
    </row>
    <row r="133" spans="1:24" ht="9.75" customHeight="1">
      <c r="A133" s="304"/>
      <c r="B133" s="305"/>
      <c r="C133" s="310"/>
      <c r="D133" s="306"/>
      <c r="E133" s="430"/>
      <c r="F133" s="371"/>
      <c r="I133" s="449"/>
      <c r="K133" s="443"/>
      <c r="M133" s="316"/>
      <c r="U133" s="446"/>
      <c r="W133" s="447"/>
      <c r="X133" s="446"/>
    </row>
    <row r="134" spans="1:24" ht="9.75" customHeight="1">
      <c r="A134" s="304"/>
      <c r="B134" s="305"/>
      <c r="C134" s="310"/>
      <c r="D134" s="306"/>
      <c r="E134" s="430"/>
      <c r="F134" s="371"/>
      <c r="I134" s="449"/>
      <c r="K134" s="443"/>
      <c r="M134" s="316"/>
      <c r="U134" s="446"/>
      <c r="W134" s="447"/>
      <c r="X134" s="446"/>
    </row>
    <row r="135" spans="1:24" ht="9.75" customHeight="1">
      <c r="A135" s="304"/>
      <c r="B135" s="305"/>
      <c r="C135" s="310"/>
      <c r="D135" s="306"/>
      <c r="E135" s="430"/>
      <c r="F135" s="371"/>
      <c r="I135" s="449"/>
      <c r="K135" s="443"/>
      <c r="M135" s="316"/>
      <c r="U135" s="446"/>
      <c r="W135" s="447"/>
      <c r="X135" s="446"/>
    </row>
    <row r="136" spans="1:24" ht="29.25" customHeight="1">
      <c r="A136" s="304"/>
      <c r="B136" s="305"/>
      <c r="C136" s="310"/>
      <c r="D136" s="306"/>
      <c r="E136" s="431"/>
      <c r="F136" s="371"/>
      <c r="I136" s="450"/>
      <c r="K136" s="443"/>
      <c r="M136" s="316"/>
      <c r="U136" s="446"/>
      <c r="W136" s="447"/>
      <c r="X136" s="446"/>
    </row>
    <row r="137" spans="1:24" ht="24.75" customHeight="1">
      <c r="A137" s="205"/>
      <c r="B137" s="264" t="s">
        <v>429</v>
      </c>
      <c r="C137" s="209">
        <f>$F137/$F$508*100</f>
        <v>0.95271908939330996</v>
      </c>
      <c r="D137" s="190" t="s">
        <v>426</v>
      </c>
      <c r="E137" s="190"/>
      <c r="F137" s="207">
        <f>SUM(F127:F136)</f>
        <v>1237.0208223748127</v>
      </c>
      <c r="W137" s="207"/>
    </row>
    <row r="138" spans="1:24" ht="9.75" customHeight="1">
      <c r="A138" s="316"/>
      <c r="B138" s="339" t="s">
        <v>274</v>
      </c>
      <c r="C138" s="345"/>
      <c r="D138" s="315"/>
      <c r="E138" s="429"/>
      <c r="F138" s="451"/>
      <c r="I138" s="316"/>
      <c r="K138" s="443">
        <f>I138*$K$4</f>
        <v>0</v>
      </c>
      <c r="M138" s="316"/>
      <c r="N138" s="428"/>
      <c r="O138" s="428"/>
      <c r="P138" s="428"/>
      <c r="Q138" s="259"/>
    </row>
    <row r="139" spans="1:24" ht="9.75" customHeight="1">
      <c r="A139" s="316"/>
      <c r="B139" s="339"/>
      <c r="C139" s="345"/>
      <c r="D139" s="315"/>
      <c r="E139" s="430"/>
      <c r="F139" s="452"/>
      <c r="I139" s="316"/>
      <c r="K139" s="443"/>
      <c r="M139" s="316"/>
      <c r="N139" s="428"/>
      <c r="O139" s="428"/>
      <c r="P139" s="428"/>
      <c r="Q139" s="259"/>
    </row>
    <row r="140" spans="1:24" ht="9.75" customHeight="1">
      <c r="A140" s="316"/>
      <c r="B140" s="339"/>
      <c r="C140" s="345"/>
      <c r="D140" s="315"/>
      <c r="E140" s="430"/>
      <c r="F140" s="452"/>
      <c r="I140" s="316"/>
      <c r="K140" s="443"/>
      <c r="M140" s="316"/>
      <c r="N140" s="428"/>
      <c r="O140" s="428"/>
      <c r="P140" s="428"/>
    </row>
    <row r="141" spans="1:24" ht="9.75" customHeight="1">
      <c r="A141" s="316"/>
      <c r="B141" s="339"/>
      <c r="C141" s="345"/>
      <c r="D141" s="315"/>
      <c r="E141" s="430"/>
      <c r="F141" s="452"/>
      <c r="I141" s="316"/>
      <c r="K141" s="443"/>
      <c r="M141" s="316"/>
      <c r="N141" s="263"/>
      <c r="O141" s="263"/>
      <c r="P141" s="263"/>
    </row>
    <row r="142" spans="1:24" ht="9.75" customHeight="1">
      <c r="A142" s="316"/>
      <c r="B142" s="339"/>
      <c r="C142" s="345"/>
      <c r="D142" s="315"/>
      <c r="E142" s="431"/>
      <c r="F142" s="453"/>
      <c r="I142" s="316"/>
      <c r="K142" s="443"/>
      <c r="M142" s="316"/>
    </row>
    <row r="143" spans="1:24" ht="9.75" customHeight="1">
      <c r="A143" s="304">
        <v>1</v>
      </c>
      <c r="B143" s="305" t="s">
        <v>413</v>
      </c>
      <c r="C143" s="310" t="s">
        <v>147</v>
      </c>
      <c r="D143" s="306">
        <v>257.60000000000002</v>
      </c>
      <c r="E143" s="445">
        <f>M143</f>
        <v>1.1197461505862742</v>
      </c>
      <c r="F143" s="445">
        <f>D143*E143</f>
        <v>288.44660839102426</v>
      </c>
      <c r="I143" s="442">
        <v>0.88195970000000001</v>
      </c>
      <c r="K143" s="443">
        <f>I143*$K$4</f>
        <v>1.1197461505862742</v>
      </c>
      <c r="M143" s="444">
        <f>K143</f>
        <v>1.1197461505862742</v>
      </c>
    </row>
    <row r="144" spans="1:24" ht="9.75" customHeight="1">
      <c r="A144" s="304"/>
      <c r="B144" s="305"/>
      <c r="C144" s="310"/>
      <c r="D144" s="306"/>
      <c r="E144" s="467"/>
      <c r="F144" s="467"/>
      <c r="I144" s="442"/>
      <c r="K144" s="443"/>
      <c r="M144" s="316"/>
    </row>
    <row r="145" spans="1:24" ht="9.75" customHeight="1">
      <c r="A145" s="304"/>
      <c r="B145" s="305"/>
      <c r="C145" s="310"/>
      <c r="D145" s="306"/>
      <c r="E145" s="467"/>
      <c r="F145" s="467"/>
      <c r="I145" s="442"/>
      <c r="K145" s="443"/>
      <c r="M145" s="316"/>
    </row>
    <row r="146" spans="1:24" ht="9.75" customHeight="1">
      <c r="A146" s="304"/>
      <c r="B146" s="305"/>
      <c r="C146" s="310"/>
      <c r="D146" s="306"/>
      <c r="E146" s="467"/>
      <c r="F146" s="467"/>
      <c r="I146" s="442"/>
      <c r="K146" s="443"/>
      <c r="M146" s="316"/>
    </row>
    <row r="147" spans="1:24" ht="9.75" customHeight="1">
      <c r="A147" s="304"/>
      <c r="B147" s="305"/>
      <c r="C147" s="310"/>
      <c r="D147" s="306"/>
      <c r="E147" s="468"/>
      <c r="F147" s="468"/>
      <c r="I147" s="442"/>
      <c r="K147" s="443"/>
      <c r="M147" s="316"/>
    </row>
    <row r="148" spans="1:24" ht="9.75" customHeight="1">
      <c r="A148" s="304">
        <v>2</v>
      </c>
      <c r="B148" s="305" t="s">
        <v>275</v>
      </c>
      <c r="C148" s="310" t="s">
        <v>147</v>
      </c>
      <c r="D148" s="306">
        <v>1030.5999999999999</v>
      </c>
      <c r="E148" s="445">
        <f t="shared" ref="E148" si="34">M148</f>
        <v>0.1882126508432248</v>
      </c>
      <c r="F148" s="445">
        <f t="shared" ref="F148" si="35">D148*E148</f>
        <v>193.97195795902746</v>
      </c>
      <c r="I148" s="448">
        <v>0.14824429</v>
      </c>
      <c r="K148" s="443">
        <f>I148*$K$4</f>
        <v>0.1882126508432248</v>
      </c>
      <c r="M148" s="444">
        <f>K148</f>
        <v>0.1882126508432248</v>
      </c>
      <c r="U148" s="446"/>
      <c r="W148" s="447"/>
      <c r="X148" s="446"/>
    </row>
    <row r="149" spans="1:24" ht="9.75" customHeight="1">
      <c r="A149" s="304"/>
      <c r="B149" s="305"/>
      <c r="C149" s="310"/>
      <c r="D149" s="306"/>
      <c r="E149" s="467"/>
      <c r="F149" s="467"/>
      <c r="I149" s="449"/>
      <c r="K149" s="443"/>
      <c r="M149" s="316"/>
      <c r="U149" s="446"/>
      <c r="W149" s="447"/>
      <c r="X149" s="446"/>
    </row>
    <row r="150" spans="1:24" ht="9.75" customHeight="1">
      <c r="A150" s="304"/>
      <c r="B150" s="305"/>
      <c r="C150" s="310"/>
      <c r="D150" s="306"/>
      <c r="E150" s="467"/>
      <c r="F150" s="467"/>
      <c r="I150" s="449"/>
      <c r="K150" s="443"/>
      <c r="M150" s="316"/>
      <c r="U150" s="446"/>
      <c r="W150" s="447"/>
      <c r="X150" s="446"/>
    </row>
    <row r="151" spans="1:24" ht="9.75" customHeight="1">
      <c r="A151" s="304"/>
      <c r="B151" s="305"/>
      <c r="C151" s="310"/>
      <c r="D151" s="306"/>
      <c r="E151" s="467"/>
      <c r="F151" s="467"/>
      <c r="I151" s="449"/>
      <c r="K151" s="443"/>
      <c r="M151" s="316"/>
      <c r="U151" s="446"/>
      <c r="W151" s="447"/>
      <c r="X151" s="446"/>
    </row>
    <row r="152" spans="1:24" ht="29.25" customHeight="1">
      <c r="A152" s="304"/>
      <c r="B152" s="305"/>
      <c r="C152" s="310"/>
      <c r="D152" s="306"/>
      <c r="E152" s="468"/>
      <c r="F152" s="468"/>
      <c r="I152" s="450"/>
      <c r="K152" s="443"/>
      <c r="M152" s="316"/>
      <c r="U152" s="446"/>
      <c r="W152" s="447"/>
      <c r="X152" s="446"/>
    </row>
    <row r="153" spans="1:24" ht="9.75" customHeight="1">
      <c r="A153" s="304">
        <v>3</v>
      </c>
      <c r="B153" s="338" t="s">
        <v>412</v>
      </c>
      <c r="C153" s="310" t="s">
        <v>147</v>
      </c>
      <c r="D153" s="371">
        <v>17.899999999999999</v>
      </c>
      <c r="E153" s="445">
        <f t="shared" ref="E153" si="36">M153</f>
        <v>1.2150436953170209</v>
      </c>
      <c r="F153" s="445">
        <f t="shared" ref="F153" si="37">D153*E153</f>
        <v>21.749282146174671</v>
      </c>
      <c r="I153" s="448">
        <v>0.95702009999999993</v>
      </c>
      <c r="K153" s="443">
        <f>I153*$K$4</f>
        <v>1.2150436953170209</v>
      </c>
      <c r="M153" s="444">
        <f>K153</f>
        <v>1.2150436953170209</v>
      </c>
      <c r="U153" s="446"/>
      <c r="W153" s="447"/>
      <c r="X153" s="446"/>
    </row>
    <row r="154" spans="1:24" ht="9.75" customHeight="1">
      <c r="A154" s="304"/>
      <c r="B154" s="338"/>
      <c r="C154" s="310"/>
      <c r="D154" s="371"/>
      <c r="E154" s="467"/>
      <c r="F154" s="467"/>
      <c r="I154" s="449"/>
      <c r="K154" s="443"/>
      <c r="M154" s="316"/>
      <c r="U154" s="446"/>
      <c r="W154" s="447"/>
      <c r="X154" s="446"/>
    </row>
    <row r="155" spans="1:24" ht="9.75" customHeight="1">
      <c r="A155" s="304"/>
      <c r="B155" s="338"/>
      <c r="C155" s="310"/>
      <c r="D155" s="371"/>
      <c r="E155" s="467"/>
      <c r="F155" s="467"/>
      <c r="I155" s="449"/>
      <c r="K155" s="443"/>
      <c r="M155" s="316"/>
      <c r="U155" s="446"/>
      <c r="W155" s="447"/>
      <c r="X155" s="446"/>
    </row>
    <row r="156" spans="1:24" ht="9.75" customHeight="1">
      <c r="A156" s="304"/>
      <c r="B156" s="338"/>
      <c r="C156" s="310"/>
      <c r="D156" s="371"/>
      <c r="E156" s="467"/>
      <c r="F156" s="467"/>
      <c r="I156" s="449"/>
      <c r="K156" s="443"/>
      <c r="M156" s="316"/>
      <c r="U156" s="446"/>
      <c r="W156" s="447"/>
      <c r="X156" s="446"/>
    </row>
    <row r="157" spans="1:24" ht="9.75" customHeight="1">
      <c r="A157" s="304"/>
      <c r="B157" s="338"/>
      <c r="C157" s="310"/>
      <c r="D157" s="371"/>
      <c r="E157" s="468"/>
      <c r="F157" s="468"/>
      <c r="I157" s="450"/>
      <c r="K157" s="443"/>
      <c r="M157" s="316"/>
      <c r="U157" s="446"/>
      <c r="W157" s="447"/>
      <c r="X157" s="446"/>
    </row>
    <row r="158" spans="1:24" ht="14.25" customHeight="1">
      <c r="A158" s="304">
        <v>4</v>
      </c>
      <c r="B158" s="305" t="s">
        <v>278</v>
      </c>
      <c r="C158" s="310" t="s">
        <v>147</v>
      </c>
      <c r="D158" s="306">
        <v>161.4</v>
      </c>
      <c r="E158" s="445">
        <f t="shared" ref="E158" si="38">M158</f>
        <v>0.1882126508432248</v>
      </c>
      <c r="F158" s="445">
        <f t="shared" ref="F158" si="39">D158*E158</f>
        <v>30.377521846096485</v>
      </c>
      <c r="I158" s="448">
        <v>0.14824429</v>
      </c>
      <c r="K158" s="443">
        <f>I158*$K$4</f>
        <v>0.1882126508432248</v>
      </c>
      <c r="M158" s="444">
        <f>K158</f>
        <v>0.1882126508432248</v>
      </c>
      <c r="U158" s="446"/>
      <c r="W158" s="447"/>
      <c r="X158" s="446"/>
    </row>
    <row r="159" spans="1:24" ht="9.75" customHeight="1">
      <c r="A159" s="304"/>
      <c r="B159" s="305"/>
      <c r="C159" s="310"/>
      <c r="D159" s="306"/>
      <c r="E159" s="467"/>
      <c r="F159" s="467"/>
      <c r="I159" s="449"/>
      <c r="K159" s="443"/>
      <c r="M159" s="316"/>
      <c r="U159" s="446"/>
      <c r="W159" s="447"/>
      <c r="X159" s="446"/>
    </row>
    <row r="160" spans="1:24" ht="9.75" customHeight="1">
      <c r="A160" s="304"/>
      <c r="B160" s="305"/>
      <c r="C160" s="310"/>
      <c r="D160" s="306"/>
      <c r="E160" s="467"/>
      <c r="F160" s="467"/>
      <c r="I160" s="449"/>
      <c r="K160" s="443"/>
      <c r="M160" s="316"/>
      <c r="U160" s="446"/>
      <c r="W160" s="447"/>
      <c r="X160" s="446"/>
    </row>
    <row r="161" spans="1:24" ht="9.75" customHeight="1">
      <c r="A161" s="304"/>
      <c r="B161" s="305"/>
      <c r="C161" s="310"/>
      <c r="D161" s="306"/>
      <c r="E161" s="467"/>
      <c r="F161" s="467"/>
      <c r="I161" s="449"/>
      <c r="K161" s="443"/>
      <c r="M161" s="316"/>
      <c r="U161" s="446"/>
      <c r="W161" s="447"/>
      <c r="X161" s="446"/>
    </row>
    <row r="162" spans="1:24" ht="9.75" customHeight="1">
      <c r="A162" s="304"/>
      <c r="B162" s="305"/>
      <c r="C162" s="310"/>
      <c r="D162" s="306"/>
      <c r="E162" s="468"/>
      <c r="F162" s="468"/>
      <c r="I162" s="450"/>
      <c r="K162" s="443"/>
      <c r="M162" s="316"/>
      <c r="U162" s="446"/>
      <c r="W162" s="447"/>
      <c r="X162" s="446"/>
    </row>
    <row r="163" spans="1:24" ht="9.75" customHeight="1">
      <c r="A163" s="304">
        <v>5</v>
      </c>
      <c r="B163" s="305" t="s">
        <v>414</v>
      </c>
      <c r="C163" s="310" t="s">
        <v>147</v>
      </c>
      <c r="D163" s="306">
        <v>18</v>
      </c>
      <c r="E163" s="445">
        <f t="shared" ref="E163" si="40">M163</f>
        <v>1.4677486983976995</v>
      </c>
      <c r="F163" s="445">
        <f t="shared" ref="F163" si="41">D163*E163</f>
        <v>26.41947657115859</v>
      </c>
      <c r="I163" s="448">
        <v>1.1560613100000001</v>
      </c>
      <c r="K163" s="443">
        <f>I163*$K$4</f>
        <v>1.4677486983976995</v>
      </c>
      <c r="M163" s="444">
        <f>K163</f>
        <v>1.4677486983976995</v>
      </c>
      <c r="U163" s="446"/>
      <c r="W163" s="447"/>
      <c r="X163" s="446"/>
    </row>
    <row r="164" spans="1:24" ht="9.75" customHeight="1">
      <c r="A164" s="304"/>
      <c r="B164" s="305"/>
      <c r="C164" s="310"/>
      <c r="D164" s="306"/>
      <c r="E164" s="467"/>
      <c r="F164" s="467"/>
      <c r="I164" s="449"/>
      <c r="K164" s="443"/>
      <c r="M164" s="316"/>
      <c r="U164" s="446"/>
      <c r="W164" s="447"/>
      <c r="X164" s="446"/>
    </row>
    <row r="165" spans="1:24" ht="9.75" customHeight="1">
      <c r="A165" s="304"/>
      <c r="B165" s="305"/>
      <c r="C165" s="310"/>
      <c r="D165" s="306"/>
      <c r="E165" s="467"/>
      <c r="F165" s="467"/>
      <c r="I165" s="449"/>
      <c r="K165" s="443"/>
      <c r="M165" s="316"/>
      <c r="U165" s="446"/>
      <c r="W165" s="447"/>
      <c r="X165" s="446"/>
    </row>
    <row r="166" spans="1:24" ht="9.75" customHeight="1">
      <c r="A166" s="304"/>
      <c r="B166" s="305"/>
      <c r="C166" s="310"/>
      <c r="D166" s="306"/>
      <c r="E166" s="467"/>
      <c r="F166" s="467"/>
      <c r="I166" s="449"/>
      <c r="K166" s="443"/>
      <c r="M166" s="316"/>
      <c r="U166" s="446"/>
      <c r="W166" s="447"/>
      <c r="X166" s="446"/>
    </row>
    <row r="167" spans="1:24" ht="9.75" customHeight="1">
      <c r="A167" s="304"/>
      <c r="B167" s="305"/>
      <c r="C167" s="310"/>
      <c r="D167" s="306"/>
      <c r="E167" s="468"/>
      <c r="F167" s="468"/>
      <c r="I167" s="450"/>
      <c r="K167" s="443"/>
      <c r="M167" s="316"/>
      <c r="U167" s="446"/>
      <c r="W167" s="447"/>
      <c r="X167" s="446"/>
    </row>
    <row r="168" spans="1:24" ht="9.75" customHeight="1">
      <c r="A168" s="304">
        <v>7</v>
      </c>
      <c r="B168" s="305" t="s">
        <v>308</v>
      </c>
      <c r="C168" s="310" t="s">
        <v>58</v>
      </c>
      <c r="D168" s="315">
        <v>1.9</v>
      </c>
      <c r="E168" s="445">
        <f t="shared" ref="E168" si="42">M168</f>
        <v>2.2909078838062076</v>
      </c>
      <c r="F168" s="445">
        <f t="shared" ref="F168" si="43">D168*E168</f>
        <v>4.3527249792317946</v>
      </c>
      <c r="I168" s="448">
        <v>1.8044164999999999</v>
      </c>
      <c r="K168" s="443">
        <f>I168*$K$4</f>
        <v>2.2909078838062076</v>
      </c>
      <c r="M168" s="444">
        <f>K168</f>
        <v>2.2909078838062076</v>
      </c>
      <c r="U168" s="446"/>
      <c r="W168" s="447"/>
      <c r="X168" s="446"/>
    </row>
    <row r="169" spans="1:24" ht="9.75" customHeight="1">
      <c r="A169" s="304"/>
      <c r="B169" s="305"/>
      <c r="C169" s="310"/>
      <c r="D169" s="315"/>
      <c r="E169" s="467"/>
      <c r="F169" s="467"/>
      <c r="I169" s="449"/>
      <c r="K169" s="443"/>
      <c r="M169" s="316"/>
      <c r="U169" s="446"/>
      <c r="W169" s="447"/>
      <c r="X169" s="446"/>
    </row>
    <row r="170" spans="1:24" ht="9.75" customHeight="1">
      <c r="A170" s="304"/>
      <c r="B170" s="305"/>
      <c r="C170" s="310"/>
      <c r="D170" s="315"/>
      <c r="E170" s="467"/>
      <c r="F170" s="467"/>
      <c r="I170" s="449"/>
      <c r="K170" s="443"/>
      <c r="M170" s="316"/>
      <c r="U170" s="446"/>
      <c r="W170" s="447"/>
      <c r="X170" s="446"/>
    </row>
    <row r="171" spans="1:24" ht="9.75" customHeight="1">
      <c r="A171" s="304"/>
      <c r="B171" s="305"/>
      <c r="C171" s="310"/>
      <c r="D171" s="315"/>
      <c r="E171" s="467"/>
      <c r="F171" s="467"/>
      <c r="I171" s="449"/>
      <c r="K171" s="443"/>
      <c r="M171" s="316"/>
      <c r="U171" s="446"/>
      <c r="W171" s="447"/>
      <c r="X171" s="446"/>
    </row>
    <row r="172" spans="1:24" ht="23.25" customHeight="1">
      <c r="A172" s="304"/>
      <c r="B172" s="305"/>
      <c r="C172" s="310"/>
      <c r="D172" s="315"/>
      <c r="E172" s="468"/>
      <c r="F172" s="468"/>
      <c r="I172" s="450"/>
      <c r="K172" s="443"/>
      <c r="M172" s="316"/>
      <c r="U172" s="446"/>
      <c r="W172" s="447"/>
      <c r="X172" s="446"/>
    </row>
    <row r="173" spans="1:24" ht="9.75" customHeight="1">
      <c r="A173" s="304">
        <v>8</v>
      </c>
      <c r="B173" s="305" t="s">
        <v>279</v>
      </c>
      <c r="C173" s="310" t="s">
        <v>156</v>
      </c>
      <c r="D173" s="315">
        <v>319</v>
      </c>
      <c r="E173" s="445">
        <f t="shared" ref="E173" si="44">M173</f>
        <v>2.521823923882847</v>
      </c>
      <c r="F173" s="445">
        <f t="shared" ref="F173" si="45">D173*E173</f>
        <v>804.46183171862822</v>
      </c>
      <c r="I173" s="448">
        <v>1.9862957958784002</v>
      </c>
      <c r="K173" s="443">
        <f>I173*$K$4</f>
        <v>2.521823923882847</v>
      </c>
      <c r="M173" s="444">
        <f>K173</f>
        <v>2.521823923882847</v>
      </c>
      <c r="U173" s="446"/>
      <c r="W173" s="447"/>
      <c r="X173" s="446"/>
    </row>
    <row r="174" spans="1:24" ht="9.75" customHeight="1">
      <c r="A174" s="304"/>
      <c r="B174" s="305"/>
      <c r="C174" s="310"/>
      <c r="D174" s="315"/>
      <c r="E174" s="467"/>
      <c r="F174" s="467"/>
      <c r="I174" s="449"/>
      <c r="K174" s="443"/>
      <c r="M174" s="316"/>
      <c r="U174" s="446"/>
      <c r="W174" s="447"/>
      <c r="X174" s="446"/>
    </row>
    <row r="175" spans="1:24" ht="9.75" customHeight="1">
      <c r="A175" s="304"/>
      <c r="B175" s="305"/>
      <c r="C175" s="310"/>
      <c r="D175" s="315"/>
      <c r="E175" s="467"/>
      <c r="F175" s="467"/>
      <c r="I175" s="449"/>
      <c r="K175" s="443"/>
      <c r="M175" s="316"/>
      <c r="U175" s="446"/>
      <c r="W175" s="447"/>
      <c r="X175" s="446"/>
    </row>
    <row r="176" spans="1:24" ht="9.75" customHeight="1">
      <c r="A176" s="304"/>
      <c r="B176" s="305"/>
      <c r="C176" s="310"/>
      <c r="D176" s="315"/>
      <c r="E176" s="467"/>
      <c r="F176" s="467"/>
      <c r="I176" s="449"/>
      <c r="K176" s="443"/>
      <c r="M176" s="316"/>
      <c r="U176" s="446"/>
      <c r="W176" s="447"/>
      <c r="X176" s="446"/>
    </row>
    <row r="177" spans="1:24" ht="9.75" customHeight="1">
      <c r="A177" s="304"/>
      <c r="B177" s="305"/>
      <c r="C177" s="310"/>
      <c r="D177" s="315"/>
      <c r="E177" s="468"/>
      <c r="F177" s="468"/>
      <c r="I177" s="450"/>
      <c r="K177" s="443"/>
      <c r="M177" s="316"/>
      <c r="U177" s="446"/>
      <c r="W177" s="447"/>
      <c r="X177" s="446"/>
    </row>
    <row r="178" spans="1:24" ht="14.25" customHeight="1">
      <c r="A178" s="304">
        <v>9</v>
      </c>
      <c r="B178" s="305" t="s">
        <v>281</v>
      </c>
      <c r="C178" s="310" t="s">
        <v>156</v>
      </c>
      <c r="D178" s="315">
        <v>744.2</v>
      </c>
      <c r="E178" s="445">
        <f t="shared" ref="E178" si="46">M178</f>
        <v>1.4215387690928223</v>
      </c>
      <c r="F178" s="445">
        <f t="shared" ref="F178" si="47">D178*E178</f>
        <v>1057.9091519588785</v>
      </c>
      <c r="I178" s="448">
        <v>1.1196644039999999</v>
      </c>
      <c r="K178" s="443">
        <f>I178*$K$4</f>
        <v>1.4215387690928223</v>
      </c>
      <c r="M178" s="444">
        <f>K178</f>
        <v>1.4215387690928223</v>
      </c>
      <c r="U178" s="446"/>
      <c r="W178" s="447"/>
      <c r="X178" s="446"/>
    </row>
    <row r="179" spans="1:24" ht="9.75" customHeight="1">
      <c r="A179" s="304"/>
      <c r="B179" s="305"/>
      <c r="C179" s="310"/>
      <c r="D179" s="315"/>
      <c r="E179" s="467"/>
      <c r="F179" s="467"/>
      <c r="I179" s="449"/>
      <c r="K179" s="443"/>
      <c r="M179" s="316"/>
      <c r="U179" s="446"/>
      <c r="W179" s="447"/>
      <c r="X179" s="446"/>
    </row>
    <row r="180" spans="1:24" ht="9.75" customHeight="1">
      <c r="A180" s="304"/>
      <c r="B180" s="305"/>
      <c r="C180" s="310"/>
      <c r="D180" s="315"/>
      <c r="E180" s="467"/>
      <c r="F180" s="467"/>
      <c r="I180" s="449"/>
      <c r="K180" s="443"/>
      <c r="M180" s="316"/>
      <c r="U180" s="446"/>
      <c r="W180" s="447"/>
      <c r="X180" s="446"/>
    </row>
    <row r="181" spans="1:24" ht="9.75" customHeight="1">
      <c r="A181" s="304"/>
      <c r="B181" s="305"/>
      <c r="C181" s="310"/>
      <c r="D181" s="315"/>
      <c r="E181" s="467"/>
      <c r="F181" s="467"/>
      <c r="I181" s="449"/>
      <c r="K181" s="443"/>
      <c r="M181" s="316"/>
      <c r="U181" s="446"/>
      <c r="W181" s="447"/>
      <c r="X181" s="446"/>
    </row>
    <row r="182" spans="1:24" ht="9.75" customHeight="1">
      <c r="A182" s="304"/>
      <c r="B182" s="305"/>
      <c r="C182" s="310"/>
      <c r="D182" s="315"/>
      <c r="E182" s="468"/>
      <c r="F182" s="468"/>
      <c r="I182" s="450"/>
      <c r="K182" s="443"/>
      <c r="M182" s="316"/>
      <c r="U182" s="446"/>
      <c r="W182" s="447"/>
      <c r="X182" s="446"/>
    </row>
    <row r="183" spans="1:24" ht="9.75" customHeight="1">
      <c r="A183" s="304">
        <v>10</v>
      </c>
      <c r="B183" s="305" t="s">
        <v>282</v>
      </c>
      <c r="C183" s="310" t="s">
        <v>156</v>
      </c>
      <c r="D183" s="388">
        <f>563.7+40.7</f>
        <v>604.40000000000009</v>
      </c>
      <c r="E183" s="445">
        <f t="shared" ref="E183" si="48">M183</f>
        <v>1.3413451611475566</v>
      </c>
      <c r="F183" s="445">
        <f t="shared" ref="F183" si="49">D183*E183</f>
        <v>810.70901539758336</v>
      </c>
      <c r="I183" s="448">
        <v>1.0565005071040001</v>
      </c>
      <c r="K183" s="443">
        <f>I183*$K$4</f>
        <v>1.3413451611475566</v>
      </c>
      <c r="M183" s="444">
        <f>K183</f>
        <v>1.3413451611475566</v>
      </c>
      <c r="U183" s="446"/>
      <c r="W183" s="447"/>
      <c r="X183" s="446"/>
    </row>
    <row r="184" spans="1:24" ht="9.75" customHeight="1">
      <c r="A184" s="304"/>
      <c r="B184" s="305"/>
      <c r="C184" s="310"/>
      <c r="D184" s="388"/>
      <c r="E184" s="467"/>
      <c r="F184" s="467"/>
      <c r="I184" s="449"/>
      <c r="K184" s="443"/>
      <c r="M184" s="316"/>
      <c r="U184" s="446"/>
      <c r="W184" s="447"/>
      <c r="X184" s="446"/>
    </row>
    <row r="185" spans="1:24" ht="9.75" customHeight="1">
      <c r="A185" s="304"/>
      <c r="B185" s="305"/>
      <c r="C185" s="310"/>
      <c r="D185" s="388"/>
      <c r="E185" s="467"/>
      <c r="F185" s="467"/>
      <c r="I185" s="449"/>
      <c r="K185" s="443"/>
      <c r="M185" s="316"/>
      <c r="U185" s="446"/>
      <c r="W185" s="447"/>
      <c r="X185" s="446"/>
    </row>
    <row r="186" spans="1:24" ht="9.75" customHeight="1">
      <c r="A186" s="304"/>
      <c r="B186" s="305"/>
      <c r="C186" s="310"/>
      <c r="D186" s="388"/>
      <c r="E186" s="467"/>
      <c r="F186" s="467"/>
      <c r="I186" s="449"/>
      <c r="K186" s="443"/>
      <c r="M186" s="316"/>
      <c r="U186" s="446"/>
      <c r="W186" s="447"/>
      <c r="X186" s="446"/>
    </row>
    <row r="187" spans="1:24" ht="9.75" customHeight="1">
      <c r="A187" s="304"/>
      <c r="B187" s="305"/>
      <c r="C187" s="310"/>
      <c r="D187" s="388"/>
      <c r="E187" s="468"/>
      <c r="F187" s="468"/>
      <c r="I187" s="450"/>
      <c r="K187" s="443"/>
      <c r="M187" s="316"/>
      <c r="U187" s="446"/>
      <c r="W187" s="447"/>
      <c r="X187" s="446"/>
    </row>
    <row r="188" spans="1:24" ht="9.75" customHeight="1">
      <c r="A188" s="304">
        <v>11</v>
      </c>
      <c r="B188" s="305" t="s">
        <v>283</v>
      </c>
      <c r="C188" s="310" t="s">
        <v>144</v>
      </c>
      <c r="D188" s="315">
        <f>499.5+34.3</f>
        <v>533.79999999999995</v>
      </c>
      <c r="E188" s="445">
        <f t="shared" ref="E188" si="50">M188</f>
        <v>2.2278272370395862</v>
      </c>
      <c r="F188" s="445">
        <f t="shared" ref="F188" si="51">D188*E188</f>
        <v>1189.214179131731</v>
      </c>
      <c r="I188" s="448">
        <v>1.7547314992800005</v>
      </c>
      <c r="K188" s="443">
        <f>I188*$K$4</f>
        <v>2.2278272370395862</v>
      </c>
      <c r="M188" s="444">
        <f>K188</f>
        <v>2.2278272370395862</v>
      </c>
      <c r="U188" s="446"/>
      <c r="W188" s="447"/>
      <c r="X188" s="446"/>
    </row>
    <row r="189" spans="1:24" ht="9.75" customHeight="1">
      <c r="A189" s="304"/>
      <c r="B189" s="305"/>
      <c r="C189" s="310"/>
      <c r="D189" s="315"/>
      <c r="E189" s="467"/>
      <c r="F189" s="467"/>
      <c r="I189" s="449"/>
      <c r="K189" s="443"/>
      <c r="M189" s="316"/>
      <c r="U189" s="446"/>
      <c r="W189" s="447"/>
      <c r="X189" s="446"/>
    </row>
    <row r="190" spans="1:24" ht="9.75" customHeight="1">
      <c r="A190" s="304"/>
      <c r="B190" s="305"/>
      <c r="C190" s="310"/>
      <c r="D190" s="315"/>
      <c r="E190" s="467"/>
      <c r="F190" s="467"/>
      <c r="I190" s="449"/>
      <c r="K190" s="443"/>
      <c r="M190" s="316"/>
      <c r="U190" s="446"/>
      <c r="W190" s="447"/>
      <c r="X190" s="446"/>
    </row>
    <row r="191" spans="1:24" ht="9.75" customHeight="1">
      <c r="A191" s="304"/>
      <c r="B191" s="305"/>
      <c r="C191" s="310"/>
      <c r="D191" s="315"/>
      <c r="E191" s="467"/>
      <c r="F191" s="467"/>
      <c r="I191" s="449"/>
      <c r="K191" s="443"/>
      <c r="M191" s="316"/>
      <c r="U191" s="446"/>
      <c r="W191" s="447"/>
      <c r="X191" s="446"/>
    </row>
    <row r="192" spans="1:24" ht="9.75" customHeight="1">
      <c r="A192" s="304"/>
      <c r="B192" s="305"/>
      <c r="C192" s="310"/>
      <c r="D192" s="315"/>
      <c r="E192" s="468"/>
      <c r="F192" s="468"/>
      <c r="I192" s="449"/>
      <c r="K192" s="443"/>
      <c r="M192" s="316"/>
      <c r="U192" s="446"/>
      <c r="W192" s="447"/>
      <c r="X192" s="446"/>
    </row>
    <row r="193" spans="1:24" ht="9.75" customHeight="1">
      <c r="A193" s="304">
        <v>12</v>
      </c>
      <c r="B193" s="305" t="s">
        <v>285</v>
      </c>
      <c r="C193" s="310" t="s">
        <v>156</v>
      </c>
      <c r="D193" s="315">
        <v>11.9</v>
      </c>
      <c r="E193" s="445">
        <f t="shared" ref="E193" si="52">M193</f>
        <v>3.0010143077343363</v>
      </c>
      <c r="F193" s="445">
        <f t="shared" ref="F193" si="53">D193*E193</f>
        <v>35.712070262038601</v>
      </c>
      <c r="I193" s="448">
        <v>2.3637265260160003</v>
      </c>
      <c r="K193" s="443">
        <f>I193*$K$4</f>
        <v>3.0010143077343363</v>
      </c>
      <c r="M193" s="444">
        <f>K193</f>
        <v>3.0010143077343363</v>
      </c>
      <c r="U193" s="446"/>
      <c r="W193" s="447"/>
      <c r="X193" s="446"/>
    </row>
    <row r="194" spans="1:24" ht="9.75" customHeight="1">
      <c r="A194" s="304"/>
      <c r="B194" s="305"/>
      <c r="C194" s="310"/>
      <c r="D194" s="315"/>
      <c r="E194" s="467"/>
      <c r="F194" s="467"/>
      <c r="I194" s="449"/>
      <c r="K194" s="443"/>
      <c r="M194" s="316"/>
      <c r="U194" s="446"/>
      <c r="W194" s="447"/>
      <c r="X194" s="446"/>
    </row>
    <row r="195" spans="1:24" ht="9.75" customHeight="1">
      <c r="A195" s="304"/>
      <c r="B195" s="305"/>
      <c r="C195" s="310"/>
      <c r="D195" s="315"/>
      <c r="E195" s="467"/>
      <c r="F195" s="467"/>
      <c r="I195" s="449"/>
      <c r="K195" s="443"/>
      <c r="M195" s="316"/>
      <c r="U195" s="446"/>
      <c r="W195" s="447"/>
      <c r="X195" s="446"/>
    </row>
    <row r="196" spans="1:24" ht="9.75" customHeight="1">
      <c r="A196" s="304"/>
      <c r="B196" s="305"/>
      <c r="C196" s="310"/>
      <c r="D196" s="315"/>
      <c r="E196" s="467"/>
      <c r="F196" s="467"/>
      <c r="I196" s="449"/>
      <c r="K196" s="443"/>
      <c r="M196" s="316"/>
      <c r="U196" s="446"/>
      <c r="W196" s="447"/>
      <c r="X196" s="446"/>
    </row>
    <row r="197" spans="1:24" ht="9.75" customHeight="1">
      <c r="A197" s="304"/>
      <c r="B197" s="305"/>
      <c r="C197" s="310"/>
      <c r="D197" s="315"/>
      <c r="E197" s="468"/>
      <c r="F197" s="468"/>
      <c r="I197" s="450"/>
      <c r="K197" s="443"/>
      <c r="M197" s="316"/>
      <c r="U197" s="446"/>
      <c r="W197" s="447"/>
      <c r="X197" s="446"/>
    </row>
    <row r="198" spans="1:24" ht="14.25" customHeight="1">
      <c r="A198" s="304">
        <v>13</v>
      </c>
      <c r="B198" s="305" t="s">
        <v>286</v>
      </c>
      <c r="C198" s="310" t="s">
        <v>156</v>
      </c>
      <c r="D198" s="315">
        <v>106.9</v>
      </c>
      <c r="E198" s="445">
        <f t="shared" ref="E198" si="54">M198</f>
        <v>1.5159385207691636</v>
      </c>
      <c r="F198" s="445">
        <f t="shared" ref="F198" si="55">D198*E198</f>
        <v>162.05382787022359</v>
      </c>
      <c r="I198" s="448">
        <v>1.194017664</v>
      </c>
      <c r="K198" s="443">
        <f>I198*$K$4</f>
        <v>1.5159385207691636</v>
      </c>
      <c r="M198" s="444">
        <f>K198</f>
        <v>1.5159385207691636</v>
      </c>
      <c r="U198" s="446"/>
      <c r="W198" s="447"/>
      <c r="X198" s="446"/>
    </row>
    <row r="199" spans="1:24" ht="9.75" customHeight="1">
      <c r="A199" s="304"/>
      <c r="B199" s="305"/>
      <c r="C199" s="310"/>
      <c r="D199" s="315"/>
      <c r="E199" s="467"/>
      <c r="F199" s="467"/>
      <c r="I199" s="449"/>
      <c r="K199" s="443"/>
      <c r="M199" s="316"/>
      <c r="U199" s="446"/>
      <c r="W199" s="447"/>
      <c r="X199" s="446"/>
    </row>
    <row r="200" spans="1:24" ht="9.75" customHeight="1">
      <c r="A200" s="304"/>
      <c r="B200" s="305"/>
      <c r="C200" s="310"/>
      <c r="D200" s="315"/>
      <c r="E200" s="467"/>
      <c r="F200" s="467"/>
      <c r="I200" s="449"/>
      <c r="K200" s="443"/>
      <c r="M200" s="316"/>
      <c r="U200" s="446"/>
      <c r="W200" s="447"/>
      <c r="X200" s="446"/>
    </row>
    <row r="201" spans="1:24" ht="9.75" customHeight="1">
      <c r="A201" s="304"/>
      <c r="B201" s="305"/>
      <c r="C201" s="310"/>
      <c r="D201" s="315"/>
      <c r="E201" s="467"/>
      <c r="F201" s="467"/>
      <c r="I201" s="449"/>
      <c r="K201" s="443"/>
      <c r="M201" s="316"/>
      <c r="U201" s="446"/>
      <c r="W201" s="447"/>
      <c r="X201" s="446"/>
    </row>
    <row r="202" spans="1:24" ht="9.75" customHeight="1">
      <c r="A202" s="304"/>
      <c r="B202" s="305"/>
      <c r="C202" s="310"/>
      <c r="D202" s="315"/>
      <c r="E202" s="468"/>
      <c r="F202" s="468"/>
      <c r="I202" s="450"/>
      <c r="K202" s="443"/>
      <c r="M202" s="316"/>
      <c r="U202" s="446"/>
      <c r="W202" s="447"/>
      <c r="X202" s="446"/>
    </row>
    <row r="203" spans="1:24" ht="9.75" customHeight="1">
      <c r="A203" s="304">
        <v>14</v>
      </c>
      <c r="B203" s="343" t="s">
        <v>287</v>
      </c>
      <c r="C203" s="389" t="s">
        <v>144</v>
      </c>
      <c r="D203" s="390">
        <f>118.8+20</f>
        <v>138.80000000000001</v>
      </c>
      <c r="E203" s="445">
        <f t="shared" ref="E203" si="56">M203</f>
        <v>2.3802908231480226</v>
      </c>
      <c r="F203" s="445">
        <f t="shared" ref="F203" si="57">D203*E203</f>
        <v>330.3843662529456</v>
      </c>
      <c r="I203" s="448">
        <v>1.8748183052000005</v>
      </c>
      <c r="K203" s="443">
        <f>I203*$K$4</f>
        <v>2.3802908231480226</v>
      </c>
      <c r="M203" s="444">
        <f>K203</f>
        <v>2.3802908231480226</v>
      </c>
      <c r="U203" s="446"/>
      <c r="W203" s="447"/>
      <c r="X203" s="446"/>
    </row>
    <row r="204" spans="1:24" ht="9.75" customHeight="1">
      <c r="A204" s="304"/>
      <c r="B204" s="343"/>
      <c r="C204" s="389"/>
      <c r="D204" s="390"/>
      <c r="E204" s="467"/>
      <c r="F204" s="467"/>
      <c r="I204" s="449"/>
      <c r="K204" s="443"/>
      <c r="M204" s="316"/>
      <c r="U204" s="446"/>
      <c r="W204" s="447"/>
      <c r="X204" s="446"/>
    </row>
    <row r="205" spans="1:24" ht="9.75" customHeight="1">
      <c r="A205" s="304"/>
      <c r="B205" s="343"/>
      <c r="C205" s="389"/>
      <c r="D205" s="390"/>
      <c r="E205" s="467"/>
      <c r="F205" s="467"/>
      <c r="I205" s="449"/>
      <c r="K205" s="443"/>
      <c r="M205" s="316"/>
      <c r="U205" s="446"/>
      <c r="W205" s="447"/>
      <c r="X205" s="446"/>
    </row>
    <row r="206" spans="1:24" ht="9.75" customHeight="1">
      <c r="A206" s="304"/>
      <c r="B206" s="343"/>
      <c r="C206" s="389"/>
      <c r="D206" s="390"/>
      <c r="E206" s="467"/>
      <c r="F206" s="467"/>
      <c r="I206" s="449"/>
      <c r="K206" s="443"/>
      <c r="M206" s="316"/>
      <c r="U206" s="446"/>
      <c r="W206" s="447"/>
      <c r="X206" s="446"/>
    </row>
    <row r="207" spans="1:24" ht="9.75" customHeight="1">
      <c r="A207" s="304"/>
      <c r="B207" s="343"/>
      <c r="C207" s="389"/>
      <c r="D207" s="390"/>
      <c r="E207" s="468"/>
      <c r="F207" s="468"/>
      <c r="I207" s="450"/>
      <c r="K207" s="443"/>
      <c r="M207" s="316"/>
      <c r="U207" s="446"/>
      <c r="W207" s="447"/>
      <c r="X207" s="446"/>
    </row>
    <row r="208" spans="1:24" ht="9.75" customHeight="1">
      <c r="A208" s="304">
        <v>15</v>
      </c>
      <c r="B208" s="343" t="s">
        <v>419</v>
      </c>
      <c r="C208" s="389" t="s">
        <v>144</v>
      </c>
      <c r="D208" s="390">
        <v>60.5</v>
      </c>
      <c r="E208" s="445">
        <f t="shared" ref="E208" si="58">M208</f>
        <v>1.06479262780154</v>
      </c>
      <c r="F208" s="445">
        <f t="shared" ref="F208" si="59">D208*E208</f>
        <v>64.419953981993174</v>
      </c>
      <c r="I208" s="448">
        <v>0.83867596783999998</v>
      </c>
      <c r="K208" s="443">
        <f>I208*$K$4</f>
        <v>1.06479262780154</v>
      </c>
      <c r="M208" s="444">
        <f>K208</f>
        <v>1.06479262780154</v>
      </c>
      <c r="U208" s="446"/>
      <c r="W208" s="447"/>
      <c r="X208" s="446"/>
    </row>
    <row r="209" spans="1:24" ht="9.75" customHeight="1">
      <c r="A209" s="304"/>
      <c r="B209" s="343"/>
      <c r="C209" s="389"/>
      <c r="D209" s="390"/>
      <c r="E209" s="467"/>
      <c r="F209" s="467"/>
      <c r="I209" s="449"/>
      <c r="K209" s="443"/>
      <c r="M209" s="316"/>
      <c r="U209" s="446"/>
      <c r="W209" s="447"/>
      <c r="X209" s="446"/>
    </row>
    <row r="210" spans="1:24" ht="9.75" customHeight="1">
      <c r="A210" s="304"/>
      <c r="B210" s="343"/>
      <c r="C210" s="389"/>
      <c r="D210" s="390"/>
      <c r="E210" s="467"/>
      <c r="F210" s="467"/>
      <c r="I210" s="449"/>
      <c r="K210" s="443"/>
      <c r="M210" s="316"/>
      <c r="U210" s="446"/>
      <c r="W210" s="447"/>
      <c r="X210" s="446"/>
    </row>
    <row r="211" spans="1:24" ht="9.75" customHeight="1">
      <c r="A211" s="304"/>
      <c r="B211" s="343"/>
      <c r="C211" s="389"/>
      <c r="D211" s="390"/>
      <c r="E211" s="467"/>
      <c r="F211" s="467"/>
      <c r="I211" s="449"/>
      <c r="K211" s="443"/>
      <c r="M211" s="316"/>
      <c r="U211" s="446"/>
      <c r="W211" s="447"/>
      <c r="X211" s="446"/>
    </row>
    <row r="212" spans="1:24" ht="9.75" customHeight="1">
      <c r="A212" s="304"/>
      <c r="B212" s="343"/>
      <c r="C212" s="389"/>
      <c r="D212" s="390"/>
      <c r="E212" s="468"/>
      <c r="F212" s="468"/>
      <c r="I212" s="449"/>
      <c r="K212" s="443"/>
      <c r="M212" s="316"/>
      <c r="U212" s="446"/>
      <c r="W212" s="447"/>
      <c r="X212" s="446"/>
    </row>
    <row r="213" spans="1:24" ht="24.75" customHeight="1">
      <c r="A213" s="205"/>
      <c r="B213" s="264" t="s">
        <v>429</v>
      </c>
      <c r="C213" s="209">
        <f>$F213/$F$508*100</f>
        <v>3.8664047581708072</v>
      </c>
      <c r="D213" s="190" t="s">
        <v>426</v>
      </c>
      <c r="E213" s="190"/>
      <c r="F213" s="208">
        <f>SUM(F143:F212)</f>
        <v>5020.1819684667344</v>
      </c>
      <c r="W213" s="207"/>
    </row>
    <row r="214" spans="1:24" ht="9.75" customHeight="1">
      <c r="A214" s="316"/>
      <c r="B214" s="339" t="s">
        <v>288</v>
      </c>
      <c r="C214" s="310"/>
      <c r="D214" s="371"/>
      <c r="E214" s="429"/>
      <c r="F214" s="442"/>
      <c r="I214" s="316"/>
      <c r="K214" s="443">
        <f>I214*$K$4</f>
        <v>0</v>
      </c>
      <c r="M214" s="316"/>
      <c r="N214" s="428"/>
      <c r="O214" s="428"/>
      <c r="P214" s="428"/>
      <c r="Q214" s="259"/>
    </row>
    <row r="215" spans="1:24" ht="9.75" customHeight="1">
      <c r="A215" s="316"/>
      <c r="B215" s="339"/>
      <c r="C215" s="310"/>
      <c r="D215" s="371"/>
      <c r="E215" s="430"/>
      <c r="F215" s="442"/>
      <c r="I215" s="316"/>
      <c r="K215" s="443"/>
      <c r="M215" s="316"/>
      <c r="N215" s="428"/>
      <c r="O215" s="428"/>
      <c r="P215" s="428"/>
      <c r="Q215" s="259"/>
    </row>
    <row r="216" spans="1:24" ht="9.75" customHeight="1">
      <c r="A216" s="316"/>
      <c r="B216" s="339"/>
      <c r="C216" s="310"/>
      <c r="D216" s="371"/>
      <c r="E216" s="430"/>
      <c r="F216" s="442"/>
      <c r="I216" s="316"/>
      <c r="K216" s="443"/>
      <c r="M216" s="316"/>
      <c r="N216" s="428"/>
      <c r="O216" s="428"/>
      <c r="P216" s="428"/>
    </row>
    <row r="217" spans="1:24" ht="9.75" customHeight="1">
      <c r="A217" s="316"/>
      <c r="B217" s="339"/>
      <c r="C217" s="310"/>
      <c r="D217" s="371"/>
      <c r="E217" s="430"/>
      <c r="F217" s="442"/>
      <c r="I217" s="316"/>
      <c r="K217" s="443"/>
      <c r="M217" s="316"/>
      <c r="N217" s="263"/>
      <c r="O217" s="263"/>
      <c r="P217" s="263"/>
    </row>
    <row r="218" spans="1:24" ht="9.75" customHeight="1">
      <c r="A218" s="316"/>
      <c r="B218" s="339"/>
      <c r="C218" s="310"/>
      <c r="D218" s="371"/>
      <c r="E218" s="431"/>
      <c r="F218" s="442"/>
      <c r="I218" s="316"/>
      <c r="K218" s="443"/>
      <c r="M218" s="316"/>
    </row>
    <row r="219" spans="1:24" ht="9.75" customHeight="1">
      <c r="A219" s="314">
        <v>1</v>
      </c>
      <c r="B219" s="377" t="s">
        <v>290</v>
      </c>
      <c r="C219" s="381" t="s">
        <v>235</v>
      </c>
      <c r="D219" s="380">
        <v>2020</v>
      </c>
      <c r="E219" s="445">
        <f>M219</f>
        <v>10.042406520802563</v>
      </c>
      <c r="F219" s="371">
        <f>D219*E219</f>
        <v>20285.661172021177</v>
      </c>
      <c r="I219" s="442">
        <v>7.9098265600000008</v>
      </c>
      <c r="K219" s="443">
        <f>I219*$K$4</f>
        <v>10.042406520802563</v>
      </c>
      <c r="M219" s="444">
        <f>K219</f>
        <v>10.042406520802563</v>
      </c>
    </row>
    <row r="220" spans="1:24" ht="9.75" customHeight="1">
      <c r="A220" s="314"/>
      <c r="B220" s="378"/>
      <c r="C220" s="381"/>
      <c r="D220" s="380"/>
      <c r="E220" s="430"/>
      <c r="F220" s="371"/>
      <c r="I220" s="442"/>
      <c r="K220" s="443"/>
      <c r="M220" s="316"/>
    </row>
    <row r="221" spans="1:24" ht="9.75" customHeight="1">
      <c r="A221" s="314"/>
      <c r="B221" s="378"/>
      <c r="C221" s="381"/>
      <c r="D221" s="380"/>
      <c r="E221" s="430"/>
      <c r="F221" s="371"/>
      <c r="I221" s="442"/>
      <c r="K221" s="443"/>
      <c r="M221" s="316"/>
    </row>
    <row r="222" spans="1:24" ht="9.75" customHeight="1">
      <c r="A222" s="314"/>
      <c r="B222" s="378"/>
      <c r="C222" s="381"/>
      <c r="D222" s="380"/>
      <c r="E222" s="430"/>
      <c r="F222" s="371"/>
      <c r="I222" s="442"/>
      <c r="K222" s="443"/>
      <c r="M222" s="316"/>
    </row>
    <row r="223" spans="1:24" ht="9.75" customHeight="1">
      <c r="A223" s="314"/>
      <c r="B223" s="379"/>
      <c r="C223" s="381"/>
      <c r="D223" s="380"/>
      <c r="E223" s="431"/>
      <c r="F223" s="371"/>
      <c r="I223" s="442"/>
      <c r="K223" s="443"/>
      <c r="M223" s="316"/>
    </row>
    <row r="224" spans="1:24" ht="9.75" customHeight="1">
      <c r="A224" s="314">
        <v>2</v>
      </c>
      <c r="B224" s="377" t="s">
        <v>291</v>
      </c>
      <c r="C224" s="381" t="s">
        <v>235</v>
      </c>
      <c r="D224" s="380">
        <v>596.70000000000005</v>
      </c>
      <c r="E224" s="445">
        <f t="shared" ref="E224" si="60">M224</f>
        <v>14.236540179773758</v>
      </c>
      <c r="F224" s="371">
        <f t="shared" ref="F224" si="61">D224*E224</f>
        <v>8494.9435252710027</v>
      </c>
      <c r="I224" s="448">
        <v>11.213304640000002</v>
      </c>
      <c r="K224" s="443">
        <f>I224*$K$4</f>
        <v>14.236540179773758</v>
      </c>
      <c r="M224" s="444">
        <f>K224</f>
        <v>14.236540179773758</v>
      </c>
      <c r="U224" s="446"/>
      <c r="W224" s="447"/>
      <c r="X224" s="446"/>
    </row>
    <row r="225" spans="1:24" ht="9.75" customHeight="1">
      <c r="A225" s="314"/>
      <c r="B225" s="378"/>
      <c r="C225" s="381"/>
      <c r="D225" s="380"/>
      <c r="E225" s="430"/>
      <c r="F225" s="371"/>
      <c r="I225" s="449"/>
      <c r="K225" s="443"/>
      <c r="M225" s="316"/>
      <c r="U225" s="446"/>
      <c r="W225" s="447"/>
      <c r="X225" s="446"/>
    </row>
    <row r="226" spans="1:24" ht="9.75" customHeight="1">
      <c r="A226" s="314"/>
      <c r="B226" s="378"/>
      <c r="C226" s="381"/>
      <c r="D226" s="380"/>
      <c r="E226" s="430"/>
      <c r="F226" s="371"/>
      <c r="I226" s="449"/>
      <c r="K226" s="443"/>
      <c r="M226" s="316"/>
      <c r="U226" s="446"/>
      <c r="W226" s="447"/>
      <c r="X226" s="446"/>
    </row>
    <row r="227" spans="1:24" ht="9.75" customHeight="1">
      <c r="A227" s="314"/>
      <c r="B227" s="378"/>
      <c r="C227" s="381"/>
      <c r="D227" s="380"/>
      <c r="E227" s="430"/>
      <c r="F227" s="371"/>
      <c r="I227" s="449"/>
      <c r="K227" s="443"/>
      <c r="M227" s="316"/>
      <c r="U227" s="446"/>
      <c r="W227" s="447"/>
      <c r="X227" s="446"/>
    </row>
    <row r="228" spans="1:24" ht="29.25" customHeight="1">
      <c r="A228" s="314"/>
      <c r="B228" s="379"/>
      <c r="C228" s="381"/>
      <c r="D228" s="380"/>
      <c r="E228" s="431"/>
      <c r="F228" s="371"/>
      <c r="I228" s="450"/>
      <c r="K228" s="443"/>
      <c r="M228" s="316"/>
      <c r="U228" s="446"/>
      <c r="W228" s="447"/>
      <c r="X228" s="446"/>
    </row>
    <row r="229" spans="1:24" ht="9.75" customHeight="1">
      <c r="A229" s="314">
        <v>3</v>
      </c>
      <c r="B229" s="372" t="s">
        <v>293</v>
      </c>
      <c r="C229" s="310" t="s">
        <v>64</v>
      </c>
      <c r="D229" s="306">
        <v>13084</v>
      </c>
      <c r="E229" s="445">
        <f t="shared" ref="E229" si="62">M229</f>
        <v>1.4794122253866645E-2</v>
      </c>
      <c r="F229" s="371">
        <f t="shared" ref="F229" si="63">D229*E229</f>
        <v>193.56629556959118</v>
      </c>
      <c r="I229" s="448">
        <v>1.1652480000000002E-2</v>
      </c>
      <c r="K229" s="443">
        <f>I229*$K$4</f>
        <v>1.4794122253866645E-2</v>
      </c>
      <c r="M229" s="444">
        <f>K229</f>
        <v>1.4794122253866645E-2</v>
      </c>
      <c r="U229" s="446"/>
      <c r="W229" s="447"/>
      <c r="X229" s="446"/>
    </row>
    <row r="230" spans="1:24" ht="9.75" customHeight="1">
      <c r="A230" s="314"/>
      <c r="B230" s="372"/>
      <c r="C230" s="310"/>
      <c r="D230" s="306"/>
      <c r="E230" s="430"/>
      <c r="F230" s="371"/>
      <c r="I230" s="449"/>
      <c r="K230" s="443"/>
      <c r="M230" s="316"/>
      <c r="U230" s="446"/>
      <c r="W230" s="447"/>
      <c r="X230" s="446"/>
    </row>
    <row r="231" spans="1:24" ht="9.75" customHeight="1">
      <c r="A231" s="314"/>
      <c r="B231" s="372"/>
      <c r="C231" s="310"/>
      <c r="D231" s="306"/>
      <c r="E231" s="430"/>
      <c r="F231" s="371"/>
      <c r="I231" s="449"/>
      <c r="K231" s="443"/>
      <c r="M231" s="316"/>
      <c r="U231" s="446"/>
      <c r="W231" s="447"/>
      <c r="X231" s="446"/>
    </row>
    <row r="232" spans="1:24" ht="9.75" customHeight="1">
      <c r="A232" s="314"/>
      <c r="B232" s="372"/>
      <c r="C232" s="310"/>
      <c r="D232" s="306"/>
      <c r="E232" s="430"/>
      <c r="F232" s="371"/>
      <c r="I232" s="449"/>
      <c r="K232" s="443"/>
      <c r="M232" s="316"/>
      <c r="U232" s="446"/>
      <c r="W232" s="447"/>
      <c r="X232" s="446"/>
    </row>
    <row r="233" spans="1:24" ht="9.75" customHeight="1">
      <c r="A233" s="314"/>
      <c r="B233" s="372"/>
      <c r="C233" s="310"/>
      <c r="D233" s="306"/>
      <c r="E233" s="431"/>
      <c r="F233" s="371"/>
      <c r="I233" s="450"/>
      <c r="K233" s="443"/>
      <c r="M233" s="316"/>
      <c r="U233" s="446"/>
      <c r="W233" s="447"/>
      <c r="X233" s="446"/>
    </row>
    <row r="234" spans="1:24" ht="14.25" customHeight="1">
      <c r="A234" s="314">
        <v>4</v>
      </c>
      <c r="B234" s="305" t="s">
        <v>294</v>
      </c>
      <c r="C234" s="310" t="s">
        <v>64</v>
      </c>
      <c r="D234" s="306">
        <v>5114</v>
      </c>
      <c r="E234" s="445">
        <f t="shared" ref="E234" si="64">M234</f>
        <v>0.14202357363711982</v>
      </c>
      <c r="F234" s="371">
        <f t="shared" ref="F234" si="65">D234*E234</f>
        <v>726.30855558023075</v>
      </c>
      <c r="I234" s="448">
        <v>0.11186380800000002</v>
      </c>
      <c r="K234" s="443">
        <f>I234*$K$4</f>
        <v>0.14202357363711982</v>
      </c>
      <c r="M234" s="444">
        <f>K234</f>
        <v>0.14202357363711982</v>
      </c>
      <c r="U234" s="446"/>
      <c r="W234" s="447"/>
      <c r="X234" s="446"/>
    </row>
    <row r="235" spans="1:24" ht="9.75" customHeight="1">
      <c r="A235" s="314"/>
      <c r="B235" s="305"/>
      <c r="C235" s="310"/>
      <c r="D235" s="306"/>
      <c r="E235" s="430"/>
      <c r="F235" s="371"/>
      <c r="I235" s="449"/>
      <c r="K235" s="443"/>
      <c r="M235" s="316"/>
      <c r="U235" s="446"/>
      <c r="W235" s="447"/>
      <c r="X235" s="446"/>
    </row>
    <row r="236" spans="1:24" ht="9.75" customHeight="1">
      <c r="A236" s="314"/>
      <c r="B236" s="305"/>
      <c r="C236" s="310"/>
      <c r="D236" s="306"/>
      <c r="E236" s="430"/>
      <c r="F236" s="371"/>
      <c r="I236" s="449"/>
      <c r="K236" s="443"/>
      <c r="M236" s="316"/>
      <c r="U236" s="446"/>
      <c r="W236" s="447"/>
      <c r="X236" s="446"/>
    </row>
    <row r="237" spans="1:24" ht="9.75" customHeight="1">
      <c r="A237" s="314"/>
      <c r="B237" s="305"/>
      <c r="C237" s="310"/>
      <c r="D237" s="306"/>
      <c r="E237" s="430"/>
      <c r="F237" s="371"/>
      <c r="I237" s="449"/>
      <c r="K237" s="443"/>
      <c r="M237" s="316"/>
      <c r="U237" s="446"/>
      <c r="W237" s="447"/>
      <c r="X237" s="446"/>
    </row>
    <row r="238" spans="1:24" ht="9.75" customHeight="1">
      <c r="A238" s="314"/>
      <c r="B238" s="305"/>
      <c r="C238" s="310"/>
      <c r="D238" s="306"/>
      <c r="E238" s="431"/>
      <c r="F238" s="371"/>
      <c r="I238" s="450"/>
      <c r="K238" s="443"/>
      <c r="M238" s="316"/>
      <c r="U238" s="446"/>
      <c r="W238" s="447"/>
      <c r="X238" s="446"/>
    </row>
    <row r="239" spans="1:24" ht="9.75" customHeight="1">
      <c r="A239" s="316"/>
      <c r="B239" s="339" t="s">
        <v>295</v>
      </c>
      <c r="C239" s="310"/>
      <c r="D239" s="371"/>
      <c r="E239" s="445">
        <f t="shared" ref="E239" si="66">M239</f>
        <v>0</v>
      </c>
      <c r="F239" s="371">
        <f t="shared" ref="F239" si="67">D239*E239</f>
        <v>0</v>
      </c>
      <c r="I239" s="448">
        <v>0</v>
      </c>
      <c r="K239" s="443">
        <f>I239*$K$4</f>
        <v>0</v>
      </c>
      <c r="M239" s="444">
        <f>K239</f>
        <v>0</v>
      </c>
      <c r="U239" s="446"/>
      <c r="W239" s="447"/>
      <c r="X239" s="446"/>
    </row>
    <row r="240" spans="1:24" ht="9.75" customHeight="1">
      <c r="A240" s="316"/>
      <c r="B240" s="339"/>
      <c r="C240" s="310"/>
      <c r="D240" s="371"/>
      <c r="E240" s="430"/>
      <c r="F240" s="371"/>
      <c r="I240" s="449"/>
      <c r="K240" s="443"/>
      <c r="M240" s="316"/>
      <c r="U240" s="446"/>
      <c r="W240" s="447"/>
      <c r="X240" s="446"/>
    </row>
    <row r="241" spans="1:24" ht="9.75" customHeight="1">
      <c r="A241" s="316"/>
      <c r="B241" s="339"/>
      <c r="C241" s="310"/>
      <c r="D241" s="371"/>
      <c r="E241" s="430"/>
      <c r="F241" s="371"/>
      <c r="I241" s="449"/>
      <c r="K241" s="443"/>
      <c r="M241" s="316"/>
      <c r="U241" s="446"/>
      <c r="W241" s="447"/>
      <c r="X241" s="446"/>
    </row>
    <row r="242" spans="1:24" ht="9.75" customHeight="1">
      <c r="A242" s="316"/>
      <c r="B242" s="339"/>
      <c r="C242" s="310"/>
      <c r="D242" s="371"/>
      <c r="E242" s="430"/>
      <c r="F242" s="371"/>
      <c r="I242" s="449"/>
      <c r="K242" s="443"/>
      <c r="M242" s="316"/>
      <c r="U242" s="446"/>
      <c r="W242" s="447"/>
      <c r="X242" s="446"/>
    </row>
    <row r="243" spans="1:24" ht="9.75" customHeight="1">
      <c r="A243" s="316"/>
      <c r="B243" s="339"/>
      <c r="C243" s="310"/>
      <c r="D243" s="371"/>
      <c r="E243" s="431"/>
      <c r="F243" s="371"/>
      <c r="I243" s="450"/>
      <c r="K243" s="443"/>
      <c r="M243" s="316"/>
      <c r="U243" s="446"/>
      <c r="W243" s="447"/>
      <c r="X243" s="446"/>
    </row>
    <row r="244" spans="1:24" ht="9.75" customHeight="1">
      <c r="A244" s="314">
        <v>1</v>
      </c>
      <c r="B244" s="377" t="s">
        <v>415</v>
      </c>
      <c r="C244" s="381" t="s">
        <v>235</v>
      </c>
      <c r="D244" s="380">
        <v>1137.4000000000001</v>
      </c>
      <c r="E244" s="445">
        <f t="shared" ref="E244" si="68">M244</f>
        <v>8.64791811144935</v>
      </c>
      <c r="F244" s="371">
        <f t="shared" ref="F244" si="69">D244*E244</f>
        <v>9836.1420599624907</v>
      </c>
      <c r="I244" s="448">
        <v>6.8114681700000013</v>
      </c>
      <c r="K244" s="443">
        <f>I244*$K$4</f>
        <v>8.64791811144935</v>
      </c>
      <c r="M244" s="444">
        <f>K244</f>
        <v>8.64791811144935</v>
      </c>
      <c r="U244" s="446"/>
      <c r="W244" s="447"/>
      <c r="X244" s="446"/>
    </row>
    <row r="245" spans="1:24" ht="9.75" customHeight="1">
      <c r="A245" s="314"/>
      <c r="B245" s="378"/>
      <c r="C245" s="381"/>
      <c r="D245" s="380"/>
      <c r="E245" s="430"/>
      <c r="F245" s="371"/>
      <c r="I245" s="449"/>
      <c r="K245" s="443"/>
      <c r="M245" s="316"/>
      <c r="U245" s="446"/>
      <c r="W245" s="447"/>
      <c r="X245" s="446"/>
    </row>
    <row r="246" spans="1:24" ht="9.75" customHeight="1">
      <c r="A246" s="314"/>
      <c r="B246" s="378"/>
      <c r="C246" s="381"/>
      <c r="D246" s="380"/>
      <c r="E246" s="430"/>
      <c r="F246" s="371"/>
      <c r="I246" s="449"/>
      <c r="K246" s="443"/>
      <c r="M246" s="316"/>
      <c r="U246" s="446"/>
      <c r="W246" s="447"/>
      <c r="X246" s="446"/>
    </row>
    <row r="247" spans="1:24" ht="9.75" customHeight="1">
      <c r="A247" s="314"/>
      <c r="B247" s="378"/>
      <c r="C247" s="381"/>
      <c r="D247" s="380"/>
      <c r="E247" s="430"/>
      <c r="F247" s="371"/>
      <c r="I247" s="449"/>
      <c r="K247" s="443"/>
      <c r="M247" s="316"/>
      <c r="U247" s="446"/>
      <c r="W247" s="447"/>
      <c r="X247" s="446"/>
    </row>
    <row r="248" spans="1:24" ht="23.25" customHeight="1">
      <c r="A248" s="314"/>
      <c r="B248" s="379"/>
      <c r="C248" s="381"/>
      <c r="D248" s="380"/>
      <c r="E248" s="431"/>
      <c r="F248" s="371"/>
      <c r="I248" s="450"/>
      <c r="K248" s="443"/>
      <c r="M248" s="316"/>
      <c r="U248" s="446"/>
      <c r="W248" s="447"/>
      <c r="X248" s="446"/>
    </row>
    <row r="249" spans="1:24" ht="9.75" customHeight="1">
      <c r="A249" s="314">
        <v>2</v>
      </c>
      <c r="B249" s="372" t="s">
        <v>293</v>
      </c>
      <c r="C249" s="310" t="s">
        <v>64</v>
      </c>
      <c r="D249" s="306">
        <v>5687</v>
      </c>
      <c r="E249" s="445">
        <f t="shared" ref="E249" si="70">M249</f>
        <v>1.4794122253866645E-2</v>
      </c>
      <c r="F249" s="371">
        <f t="shared" ref="F249" si="71">D249*E249</f>
        <v>84.134173257739604</v>
      </c>
      <c r="I249" s="448">
        <v>1.1652480000000002E-2</v>
      </c>
      <c r="K249" s="443">
        <f>I249*$K$4</f>
        <v>1.4794122253866645E-2</v>
      </c>
      <c r="M249" s="444">
        <f>K249</f>
        <v>1.4794122253866645E-2</v>
      </c>
      <c r="U249" s="446"/>
      <c r="W249" s="447"/>
      <c r="X249" s="446"/>
    </row>
    <row r="250" spans="1:24" ht="9.75" customHeight="1">
      <c r="A250" s="314"/>
      <c r="B250" s="372"/>
      <c r="C250" s="310"/>
      <c r="D250" s="306"/>
      <c r="E250" s="430"/>
      <c r="F250" s="371"/>
      <c r="I250" s="449"/>
      <c r="K250" s="443"/>
      <c r="M250" s="316"/>
      <c r="U250" s="446"/>
      <c r="W250" s="447"/>
      <c r="X250" s="446"/>
    </row>
    <row r="251" spans="1:24" ht="9.75" customHeight="1">
      <c r="A251" s="314"/>
      <c r="B251" s="372"/>
      <c r="C251" s="310"/>
      <c r="D251" s="306"/>
      <c r="E251" s="430"/>
      <c r="F251" s="371"/>
      <c r="I251" s="449"/>
      <c r="K251" s="443"/>
      <c r="M251" s="316"/>
      <c r="U251" s="446"/>
      <c r="W251" s="447"/>
      <c r="X251" s="446"/>
    </row>
    <row r="252" spans="1:24" ht="9.75" customHeight="1">
      <c r="A252" s="314"/>
      <c r="B252" s="372"/>
      <c r="C252" s="310"/>
      <c r="D252" s="306"/>
      <c r="E252" s="430"/>
      <c r="F252" s="371"/>
      <c r="I252" s="449"/>
      <c r="K252" s="443"/>
      <c r="M252" s="316"/>
      <c r="U252" s="446"/>
      <c r="W252" s="447"/>
      <c r="X252" s="446"/>
    </row>
    <row r="253" spans="1:24" ht="9.75" customHeight="1">
      <c r="A253" s="314"/>
      <c r="B253" s="372"/>
      <c r="C253" s="310"/>
      <c r="D253" s="306"/>
      <c r="E253" s="431"/>
      <c r="F253" s="371"/>
      <c r="I253" s="450"/>
      <c r="K253" s="443"/>
      <c r="M253" s="316"/>
      <c r="U253" s="446"/>
      <c r="W253" s="447"/>
      <c r="X253" s="446"/>
    </row>
    <row r="254" spans="1:24" ht="14.25" customHeight="1">
      <c r="A254" s="314">
        <v>3</v>
      </c>
      <c r="B254" s="377" t="s">
        <v>416</v>
      </c>
      <c r="C254" s="381" t="s">
        <v>235</v>
      </c>
      <c r="D254" s="373">
        <v>1137.4000000000001</v>
      </c>
      <c r="E254" s="445">
        <f>M254</f>
        <v>2.3877813832880785</v>
      </c>
      <c r="F254" s="371">
        <f t="shared" ref="F254" si="72">D254*E254</f>
        <v>2715.8625453518607</v>
      </c>
      <c r="I254" s="448">
        <v>1.880718189</v>
      </c>
      <c r="K254" s="443">
        <f>I254*$K$4</f>
        <v>2.3877813832880785</v>
      </c>
      <c r="M254" s="444">
        <f>K254</f>
        <v>2.3877813832880785</v>
      </c>
      <c r="U254" s="446"/>
      <c r="W254" s="447"/>
      <c r="X254" s="446"/>
    </row>
    <row r="255" spans="1:24" ht="9.75" customHeight="1">
      <c r="A255" s="314"/>
      <c r="B255" s="378"/>
      <c r="C255" s="381"/>
      <c r="D255" s="373"/>
      <c r="E255" s="430"/>
      <c r="F255" s="371"/>
      <c r="I255" s="449"/>
      <c r="K255" s="443"/>
      <c r="M255" s="316"/>
      <c r="U255" s="446"/>
      <c r="W255" s="447"/>
      <c r="X255" s="446"/>
    </row>
    <row r="256" spans="1:24" ht="9.75" customHeight="1">
      <c r="A256" s="314"/>
      <c r="B256" s="378"/>
      <c r="C256" s="381"/>
      <c r="D256" s="373"/>
      <c r="E256" s="430"/>
      <c r="F256" s="371"/>
      <c r="I256" s="449"/>
      <c r="K256" s="443"/>
      <c r="M256" s="316"/>
      <c r="U256" s="446"/>
      <c r="W256" s="447"/>
      <c r="X256" s="446"/>
    </row>
    <row r="257" spans="1:24" ht="9.75" customHeight="1">
      <c r="A257" s="314"/>
      <c r="B257" s="378"/>
      <c r="C257" s="381"/>
      <c r="D257" s="373"/>
      <c r="E257" s="430"/>
      <c r="F257" s="371"/>
      <c r="I257" s="449"/>
      <c r="K257" s="443"/>
      <c r="M257" s="316"/>
      <c r="U257" s="446"/>
      <c r="W257" s="447"/>
      <c r="X257" s="446"/>
    </row>
    <row r="258" spans="1:24" ht="9.75" customHeight="1">
      <c r="A258" s="314"/>
      <c r="B258" s="379"/>
      <c r="C258" s="381"/>
      <c r="D258" s="373"/>
      <c r="E258" s="431"/>
      <c r="F258" s="371"/>
      <c r="I258" s="450"/>
      <c r="K258" s="443"/>
      <c r="M258" s="316"/>
      <c r="U258" s="446"/>
      <c r="W258" s="447"/>
      <c r="X258" s="446"/>
    </row>
    <row r="259" spans="1:24" ht="24.75" customHeight="1">
      <c r="A259" s="205"/>
      <c r="B259" s="264" t="s">
        <v>429</v>
      </c>
      <c r="C259" s="209">
        <f>$F259/$F$508*100</f>
        <v>32.606487886817206</v>
      </c>
      <c r="D259" s="190" t="s">
        <v>426</v>
      </c>
      <c r="E259" s="190"/>
      <c r="F259" s="207">
        <f>SUM(F219:F258)</f>
        <v>42336.618327014097</v>
      </c>
      <c r="W259" s="207"/>
    </row>
    <row r="260" spans="1:24" ht="9.75" customHeight="1">
      <c r="A260" s="316"/>
      <c r="B260" s="339" t="s">
        <v>307</v>
      </c>
      <c r="C260" s="310"/>
      <c r="D260" s="371"/>
      <c r="E260" s="429"/>
      <c r="F260" s="442"/>
      <c r="I260" s="316"/>
      <c r="K260" s="443">
        <f>I260*$K$4</f>
        <v>0</v>
      </c>
      <c r="M260" s="316"/>
      <c r="N260" s="428"/>
      <c r="O260" s="428"/>
      <c r="P260" s="428"/>
      <c r="Q260" s="259"/>
    </row>
    <row r="261" spans="1:24" ht="9.75" customHeight="1">
      <c r="A261" s="316"/>
      <c r="B261" s="339"/>
      <c r="C261" s="310"/>
      <c r="D261" s="371"/>
      <c r="E261" s="430"/>
      <c r="F261" s="442"/>
      <c r="I261" s="316"/>
      <c r="K261" s="443"/>
      <c r="M261" s="316"/>
      <c r="N261" s="428"/>
      <c r="O261" s="428"/>
      <c r="P261" s="428"/>
      <c r="Q261" s="259"/>
    </row>
    <row r="262" spans="1:24" ht="9.75" customHeight="1">
      <c r="A262" s="316"/>
      <c r="B262" s="339"/>
      <c r="C262" s="310"/>
      <c r="D262" s="371"/>
      <c r="E262" s="430"/>
      <c r="F262" s="442"/>
      <c r="I262" s="316"/>
      <c r="K262" s="443"/>
      <c r="M262" s="316"/>
      <c r="N262" s="428"/>
      <c r="O262" s="428"/>
      <c r="P262" s="428"/>
    </row>
    <row r="263" spans="1:24" ht="9.75" customHeight="1">
      <c r="A263" s="316"/>
      <c r="B263" s="339"/>
      <c r="C263" s="310"/>
      <c r="D263" s="371"/>
      <c r="E263" s="430"/>
      <c r="F263" s="442"/>
      <c r="I263" s="316"/>
      <c r="K263" s="443"/>
      <c r="M263" s="316"/>
      <c r="N263" s="263"/>
      <c r="O263" s="263"/>
      <c r="P263" s="263"/>
    </row>
    <row r="264" spans="1:24" ht="9.75" customHeight="1">
      <c r="A264" s="316"/>
      <c r="B264" s="339"/>
      <c r="C264" s="310"/>
      <c r="D264" s="371"/>
      <c r="E264" s="431"/>
      <c r="F264" s="442"/>
      <c r="I264" s="316"/>
      <c r="K264" s="443"/>
      <c r="M264" s="316"/>
    </row>
    <row r="265" spans="1:24" ht="9.75" customHeight="1">
      <c r="A265" s="316"/>
      <c r="B265" s="339" t="s">
        <v>202</v>
      </c>
      <c r="C265" s="310"/>
      <c r="D265" s="371"/>
      <c r="E265" s="445">
        <f>M265</f>
        <v>0</v>
      </c>
      <c r="F265" s="371">
        <f>D265*E265</f>
        <v>0</v>
      </c>
      <c r="I265" s="371"/>
      <c r="K265" s="443">
        <f>I265*$K$4</f>
        <v>0</v>
      </c>
      <c r="M265" s="444">
        <f>K265</f>
        <v>0</v>
      </c>
    </row>
    <row r="266" spans="1:24" ht="9.75" customHeight="1">
      <c r="A266" s="316"/>
      <c r="B266" s="339"/>
      <c r="C266" s="310"/>
      <c r="D266" s="371"/>
      <c r="E266" s="430"/>
      <c r="F266" s="371"/>
      <c r="I266" s="371"/>
      <c r="K266" s="443"/>
      <c r="M266" s="316"/>
    </row>
    <row r="267" spans="1:24" ht="9.75" customHeight="1">
      <c r="A267" s="316"/>
      <c r="B267" s="339"/>
      <c r="C267" s="310"/>
      <c r="D267" s="371"/>
      <c r="E267" s="430"/>
      <c r="F267" s="371"/>
      <c r="I267" s="371"/>
      <c r="K267" s="443"/>
      <c r="M267" s="316"/>
    </row>
    <row r="268" spans="1:24" ht="9.75" customHeight="1">
      <c r="A268" s="316"/>
      <c r="B268" s="339"/>
      <c r="C268" s="310"/>
      <c r="D268" s="371"/>
      <c r="E268" s="430"/>
      <c r="F268" s="371"/>
      <c r="I268" s="371"/>
      <c r="K268" s="443"/>
      <c r="M268" s="316"/>
    </row>
    <row r="269" spans="1:24" ht="9.75" customHeight="1">
      <c r="A269" s="316"/>
      <c r="B269" s="339"/>
      <c r="C269" s="310"/>
      <c r="D269" s="371"/>
      <c r="E269" s="431"/>
      <c r="F269" s="371"/>
      <c r="I269" s="371"/>
      <c r="K269" s="443"/>
      <c r="M269" s="316"/>
    </row>
    <row r="270" spans="1:24" ht="9.75" customHeight="1">
      <c r="A270" s="314">
        <v>1</v>
      </c>
      <c r="B270" s="392" t="s">
        <v>300</v>
      </c>
      <c r="C270" s="381" t="s">
        <v>148</v>
      </c>
      <c r="D270" s="314">
        <v>207</v>
      </c>
      <c r="E270" s="445">
        <f>M270</f>
        <v>4.1783424600460215</v>
      </c>
      <c r="F270" s="371">
        <f>D270*E270</f>
        <v>864.91688922952642</v>
      </c>
      <c r="I270" s="448">
        <v>3.2910402599999999</v>
      </c>
      <c r="K270" s="443">
        <f>I270*$K$4</f>
        <v>4.1783424600460215</v>
      </c>
      <c r="M270" s="444">
        <f>K270</f>
        <v>4.1783424600460215</v>
      </c>
      <c r="U270" s="446"/>
      <c r="W270" s="447"/>
      <c r="X270" s="446"/>
    </row>
    <row r="271" spans="1:24" ht="9.75" customHeight="1">
      <c r="A271" s="314"/>
      <c r="B271" s="393"/>
      <c r="C271" s="381"/>
      <c r="D271" s="314"/>
      <c r="E271" s="430"/>
      <c r="F271" s="371"/>
      <c r="I271" s="449"/>
      <c r="K271" s="443"/>
      <c r="M271" s="316"/>
      <c r="U271" s="446"/>
      <c r="W271" s="447"/>
      <c r="X271" s="446"/>
    </row>
    <row r="272" spans="1:24" ht="9.75" customHeight="1">
      <c r="A272" s="314"/>
      <c r="B272" s="393"/>
      <c r="C272" s="381"/>
      <c r="D272" s="314"/>
      <c r="E272" s="430"/>
      <c r="F272" s="371"/>
      <c r="I272" s="449"/>
      <c r="K272" s="443"/>
      <c r="M272" s="316"/>
      <c r="U272" s="446"/>
      <c r="W272" s="447"/>
      <c r="X272" s="446"/>
    </row>
    <row r="273" spans="1:24" ht="9.75" customHeight="1">
      <c r="A273" s="314"/>
      <c r="B273" s="393"/>
      <c r="C273" s="381"/>
      <c r="D273" s="314"/>
      <c r="E273" s="430"/>
      <c r="F273" s="371"/>
      <c r="I273" s="449"/>
      <c r="K273" s="443"/>
      <c r="M273" s="316"/>
      <c r="U273" s="446"/>
      <c r="W273" s="447"/>
      <c r="X273" s="446"/>
    </row>
    <row r="274" spans="1:24" ht="29.25" customHeight="1">
      <c r="A274" s="314"/>
      <c r="B274" s="394"/>
      <c r="C274" s="381"/>
      <c r="D274" s="314"/>
      <c r="E274" s="431"/>
      <c r="F274" s="371"/>
      <c r="I274" s="450"/>
      <c r="K274" s="443"/>
      <c r="M274" s="316"/>
      <c r="U274" s="446"/>
      <c r="W274" s="447"/>
      <c r="X274" s="446"/>
    </row>
    <row r="275" spans="1:24" ht="9.75" customHeight="1">
      <c r="A275" s="314">
        <v>2</v>
      </c>
      <c r="B275" s="343" t="s">
        <v>301</v>
      </c>
      <c r="C275" s="381" t="s">
        <v>235</v>
      </c>
      <c r="D275" s="370">
        <v>1350</v>
      </c>
      <c r="E275" s="445">
        <f t="shared" ref="E275" si="73">M275</f>
        <v>0.11939784287794317</v>
      </c>
      <c r="F275" s="371">
        <f t="shared" ref="F275" si="74">D275*E275</f>
        <v>161.18708788522326</v>
      </c>
      <c r="I275" s="448">
        <v>9.4042820000000013E-2</v>
      </c>
      <c r="K275" s="443">
        <f>I275*$K$4</f>
        <v>0.11939784287794317</v>
      </c>
      <c r="M275" s="444">
        <f t="shared" ref="M275" si="75">K275</f>
        <v>0.11939784287794317</v>
      </c>
      <c r="U275" s="446"/>
      <c r="W275" s="447"/>
      <c r="X275" s="446"/>
    </row>
    <row r="276" spans="1:24" ht="9.75" customHeight="1">
      <c r="A276" s="314"/>
      <c r="B276" s="343"/>
      <c r="C276" s="381"/>
      <c r="D276" s="370"/>
      <c r="E276" s="430"/>
      <c r="F276" s="371"/>
      <c r="I276" s="449"/>
      <c r="K276" s="443"/>
      <c r="M276" s="316"/>
      <c r="U276" s="446"/>
      <c r="W276" s="447"/>
      <c r="X276" s="446"/>
    </row>
    <row r="277" spans="1:24" ht="9.75" customHeight="1">
      <c r="A277" s="314"/>
      <c r="B277" s="343"/>
      <c r="C277" s="381"/>
      <c r="D277" s="370"/>
      <c r="E277" s="430"/>
      <c r="F277" s="371"/>
      <c r="I277" s="449"/>
      <c r="K277" s="443"/>
      <c r="M277" s="316"/>
      <c r="U277" s="446"/>
      <c r="W277" s="447"/>
      <c r="X277" s="446"/>
    </row>
    <row r="278" spans="1:24" ht="9.75" customHeight="1">
      <c r="A278" s="314"/>
      <c r="B278" s="343"/>
      <c r="C278" s="381"/>
      <c r="D278" s="370"/>
      <c r="E278" s="430"/>
      <c r="F278" s="371"/>
      <c r="I278" s="449"/>
      <c r="K278" s="443"/>
      <c r="M278" s="316"/>
      <c r="U278" s="446"/>
      <c r="W278" s="447"/>
      <c r="X278" s="446"/>
    </row>
    <row r="279" spans="1:24" ht="9.75" customHeight="1">
      <c r="A279" s="314"/>
      <c r="B279" s="343"/>
      <c r="C279" s="381"/>
      <c r="D279" s="370"/>
      <c r="E279" s="431"/>
      <c r="F279" s="371"/>
      <c r="I279" s="450"/>
      <c r="K279" s="443"/>
      <c r="M279" s="316"/>
      <c r="U279" s="446"/>
      <c r="W279" s="447"/>
      <c r="X279" s="446"/>
    </row>
    <row r="280" spans="1:24" ht="14.25" customHeight="1">
      <c r="A280" s="314">
        <v>3</v>
      </c>
      <c r="B280" s="343" t="s">
        <v>303</v>
      </c>
      <c r="C280" s="381" t="s">
        <v>235</v>
      </c>
      <c r="D280" s="370">
        <v>180</v>
      </c>
      <c r="E280" s="445">
        <f t="shared" ref="E280" si="76">M280</f>
        <v>0.25543772750332883</v>
      </c>
      <c r="F280" s="371">
        <f t="shared" ref="F280" si="77">D280*E280</f>
        <v>45.978790950599191</v>
      </c>
      <c r="I280" s="448">
        <v>0.20119362000000002</v>
      </c>
      <c r="K280" s="443">
        <f>I280*$K$4</f>
        <v>0.25543772750332883</v>
      </c>
      <c r="M280" s="444">
        <f t="shared" ref="M280" si="78">K280</f>
        <v>0.25543772750332883</v>
      </c>
      <c r="U280" s="446"/>
      <c r="W280" s="447"/>
      <c r="X280" s="446"/>
    </row>
    <row r="281" spans="1:24" ht="9.75" customHeight="1">
      <c r="A281" s="314"/>
      <c r="B281" s="343"/>
      <c r="C281" s="381"/>
      <c r="D281" s="370"/>
      <c r="E281" s="430"/>
      <c r="F281" s="371"/>
      <c r="I281" s="449"/>
      <c r="K281" s="443"/>
      <c r="M281" s="316"/>
      <c r="U281" s="446"/>
      <c r="W281" s="447"/>
      <c r="X281" s="446"/>
    </row>
    <row r="282" spans="1:24" ht="9.75" customHeight="1">
      <c r="A282" s="314"/>
      <c r="B282" s="343"/>
      <c r="C282" s="381"/>
      <c r="D282" s="370"/>
      <c r="E282" s="430"/>
      <c r="F282" s="371"/>
      <c r="I282" s="449"/>
      <c r="K282" s="443"/>
      <c r="M282" s="316"/>
      <c r="U282" s="446"/>
      <c r="W282" s="447"/>
      <c r="X282" s="446"/>
    </row>
    <row r="283" spans="1:24" ht="9.75" customHeight="1">
      <c r="A283" s="314"/>
      <c r="B283" s="343"/>
      <c r="C283" s="381"/>
      <c r="D283" s="370"/>
      <c r="E283" s="430"/>
      <c r="F283" s="371"/>
      <c r="I283" s="449"/>
      <c r="K283" s="443"/>
      <c r="M283" s="316"/>
      <c r="U283" s="446"/>
      <c r="W283" s="447"/>
      <c r="X283" s="446"/>
    </row>
    <row r="284" spans="1:24" ht="9.75" customHeight="1">
      <c r="A284" s="314"/>
      <c r="B284" s="343"/>
      <c r="C284" s="381"/>
      <c r="D284" s="370"/>
      <c r="E284" s="431"/>
      <c r="F284" s="371"/>
      <c r="I284" s="450"/>
      <c r="K284" s="443"/>
      <c r="M284" s="316"/>
      <c r="U284" s="446"/>
      <c r="W284" s="447"/>
      <c r="X284" s="446"/>
    </row>
    <row r="285" spans="1:24" ht="9.75" customHeight="1">
      <c r="A285" s="314">
        <v>4</v>
      </c>
      <c r="B285" s="305" t="s">
        <v>310</v>
      </c>
      <c r="C285" s="310" t="s">
        <v>58</v>
      </c>
      <c r="D285" s="315">
        <v>18.899999999999999</v>
      </c>
      <c r="E285" s="445">
        <f t="shared" ref="E285" si="79">M285</f>
        <v>2.2909078838062076</v>
      </c>
      <c r="F285" s="371">
        <f t="shared" ref="F285" si="80">D285*E285</f>
        <v>43.298159003937322</v>
      </c>
      <c r="I285" s="448">
        <v>1.8044164999999999</v>
      </c>
      <c r="K285" s="443">
        <f>I285*$K$4</f>
        <v>2.2909078838062076</v>
      </c>
      <c r="M285" s="444">
        <f t="shared" ref="M285" si="81">K285</f>
        <v>2.2909078838062076</v>
      </c>
      <c r="U285" s="446"/>
      <c r="W285" s="447"/>
      <c r="X285" s="446"/>
    </row>
    <row r="286" spans="1:24" ht="9.75" customHeight="1">
      <c r="A286" s="314"/>
      <c r="B286" s="305"/>
      <c r="C286" s="310"/>
      <c r="D286" s="315"/>
      <c r="E286" s="430"/>
      <c r="F286" s="371"/>
      <c r="I286" s="449"/>
      <c r="K286" s="443"/>
      <c r="M286" s="316"/>
      <c r="U286" s="446"/>
      <c r="W286" s="447"/>
      <c r="X286" s="446"/>
    </row>
    <row r="287" spans="1:24" ht="9.75" customHeight="1">
      <c r="A287" s="314"/>
      <c r="B287" s="305"/>
      <c r="C287" s="310"/>
      <c r="D287" s="315"/>
      <c r="E287" s="430"/>
      <c r="F287" s="371"/>
      <c r="I287" s="449"/>
      <c r="K287" s="443"/>
      <c r="M287" s="316"/>
      <c r="U287" s="446"/>
      <c r="W287" s="447"/>
      <c r="X287" s="446"/>
    </row>
    <row r="288" spans="1:24" ht="9.75" customHeight="1">
      <c r="A288" s="314"/>
      <c r="B288" s="305"/>
      <c r="C288" s="310"/>
      <c r="D288" s="315"/>
      <c r="E288" s="430"/>
      <c r="F288" s="371"/>
      <c r="I288" s="449"/>
      <c r="K288" s="443"/>
      <c r="M288" s="316"/>
      <c r="U288" s="446"/>
      <c r="W288" s="447"/>
      <c r="X288" s="446"/>
    </row>
    <row r="289" spans="1:24" ht="9.75" customHeight="1">
      <c r="A289" s="314"/>
      <c r="B289" s="305"/>
      <c r="C289" s="310"/>
      <c r="D289" s="315"/>
      <c r="E289" s="431"/>
      <c r="F289" s="371"/>
      <c r="I289" s="450"/>
      <c r="K289" s="443"/>
      <c r="M289" s="316"/>
      <c r="U289" s="446"/>
      <c r="W289" s="447"/>
      <c r="X289" s="446"/>
    </row>
    <row r="290" spans="1:24" ht="9.75" customHeight="1">
      <c r="A290" s="316"/>
      <c r="B290" s="339" t="s">
        <v>311</v>
      </c>
      <c r="C290" s="310"/>
      <c r="D290" s="371"/>
      <c r="E290" s="445">
        <f t="shared" ref="E290" si="82">M290</f>
        <v>0</v>
      </c>
      <c r="F290" s="371">
        <f t="shared" ref="F290" si="83">D290*E290</f>
        <v>0</v>
      </c>
      <c r="I290" s="448">
        <v>0</v>
      </c>
      <c r="K290" s="443">
        <f>I290*$K$4</f>
        <v>0</v>
      </c>
      <c r="M290" s="444">
        <f t="shared" ref="M290" si="84">K290</f>
        <v>0</v>
      </c>
      <c r="U290" s="446"/>
      <c r="W290" s="447"/>
      <c r="X290" s="446"/>
    </row>
    <row r="291" spans="1:24" ht="9.75" customHeight="1">
      <c r="A291" s="316"/>
      <c r="B291" s="339"/>
      <c r="C291" s="310"/>
      <c r="D291" s="371"/>
      <c r="E291" s="430"/>
      <c r="F291" s="371"/>
      <c r="I291" s="449"/>
      <c r="K291" s="443"/>
      <c r="M291" s="316"/>
      <c r="U291" s="446"/>
      <c r="W291" s="447"/>
      <c r="X291" s="446"/>
    </row>
    <row r="292" spans="1:24" ht="9.75" customHeight="1">
      <c r="A292" s="316"/>
      <c r="B292" s="339"/>
      <c r="C292" s="310"/>
      <c r="D292" s="371"/>
      <c r="E292" s="430"/>
      <c r="F292" s="371"/>
      <c r="I292" s="449"/>
      <c r="K292" s="443"/>
      <c r="M292" s="316"/>
      <c r="U292" s="446"/>
      <c r="W292" s="447"/>
      <c r="X292" s="446"/>
    </row>
    <row r="293" spans="1:24" ht="9.75" customHeight="1">
      <c r="A293" s="316"/>
      <c r="B293" s="339"/>
      <c r="C293" s="310"/>
      <c r="D293" s="371"/>
      <c r="E293" s="430"/>
      <c r="F293" s="371"/>
      <c r="I293" s="449"/>
      <c r="K293" s="443"/>
      <c r="M293" s="316"/>
      <c r="U293" s="446"/>
      <c r="W293" s="447"/>
      <c r="X293" s="446"/>
    </row>
    <row r="294" spans="1:24" ht="23.25" customHeight="1">
      <c r="A294" s="316"/>
      <c r="B294" s="339"/>
      <c r="C294" s="310"/>
      <c r="D294" s="371"/>
      <c r="E294" s="431"/>
      <c r="F294" s="371"/>
      <c r="I294" s="450"/>
      <c r="K294" s="443"/>
      <c r="M294" s="316"/>
      <c r="U294" s="446"/>
      <c r="W294" s="447"/>
      <c r="X294" s="446"/>
    </row>
    <row r="295" spans="1:24" ht="9.75" customHeight="1">
      <c r="A295" s="327">
        <v>1</v>
      </c>
      <c r="B295" s="305" t="s">
        <v>312</v>
      </c>
      <c r="C295" s="310" t="s">
        <v>146</v>
      </c>
      <c r="D295" s="306">
        <v>4.05</v>
      </c>
      <c r="E295" s="445">
        <f t="shared" ref="E295" si="85">M295</f>
        <v>271.69007808311977</v>
      </c>
      <c r="F295" s="371">
        <f t="shared" ref="F295" si="86">D295*E295</f>
        <v>1100.3448162366351</v>
      </c>
      <c r="I295" s="448">
        <v>213.99466265966205</v>
      </c>
      <c r="K295" s="443">
        <f>I295*$K$4</f>
        <v>271.69007808311977</v>
      </c>
      <c r="M295" s="444">
        <f t="shared" ref="M295" si="87">K295</f>
        <v>271.69007808311977</v>
      </c>
      <c r="U295" s="446"/>
      <c r="W295" s="447"/>
      <c r="X295" s="446"/>
    </row>
    <row r="296" spans="1:24" ht="9.75" customHeight="1">
      <c r="A296" s="327"/>
      <c r="B296" s="305"/>
      <c r="C296" s="310"/>
      <c r="D296" s="306"/>
      <c r="E296" s="430"/>
      <c r="F296" s="371"/>
      <c r="I296" s="449"/>
      <c r="K296" s="443"/>
      <c r="M296" s="316"/>
      <c r="U296" s="446"/>
      <c r="W296" s="447"/>
      <c r="X296" s="446"/>
    </row>
    <row r="297" spans="1:24" ht="9.75" customHeight="1">
      <c r="A297" s="327"/>
      <c r="B297" s="305"/>
      <c r="C297" s="310"/>
      <c r="D297" s="306"/>
      <c r="E297" s="430"/>
      <c r="F297" s="371"/>
      <c r="I297" s="449"/>
      <c r="K297" s="443"/>
      <c r="M297" s="316"/>
      <c r="U297" s="446"/>
      <c r="W297" s="447"/>
      <c r="X297" s="446"/>
    </row>
    <row r="298" spans="1:24" ht="9.75" customHeight="1">
      <c r="A298" s="327"/>
      <c r="B298" s="305"/>
      <c r="C298" s="310"/>
      <c r="D298" s="306"/>
      <c r="E298" s="430"/>
      <c r="F298" s="371"/>
      <c r="I298" s="449"/>
      <c r="K298" s="443"/>
      <c r="M298" s="316"/>
      <c r="U298" s="446"/>
      <c r="W298" s="447"/>
      <c r="X298" s="446"/>
    </row>
    <row r="299" spans="1:24" ht="9.75" customHeight="1">
      <c r="A299" s="327"/>
      <c r="B299" s="305"/>
      <c r="C299" s="310"/>
      <c r="D299" s="306"/>
      <c r="E299" s="431"/>
      <c r="F299" s="371"/>
      <c r="I299" s="450"/>
      <c r="K299" s="443"/>
      <c r="M299" s="316"/>
      <c r="U299" s="446"/>
      <c r="W299" s="447"/>
      <c r="X299" s="446"/>
    </row>
    <row r="300" spans="1:24" ht="14.25" customHeight="1">
      <c r="A300" s="327">
        <v>2</v>
      </c>
      <c r="B300" s="305" t="s">
        <v>319</v>
      </c>
      <c r="C300" s="310" t="s">
        <v>156</v>
      </c>
      <c r="D300" s="375">
        <v>1350</v>
      </c>
      <c r="E300" s="445">
        <f t="shared" ref="E300" si="88">M300</f>
        <v>12.347076016987465</v>
      </c>
      <c r="F300" s="371">
        <f t="shared" ref="F300" si="89">D300*E300</f>
        <v>16668.552622933079</v>
      </c>
      <c r="I300" s="448">
        <v>9.7250822913013764</v>
      </c>
      <c r="K300" s="443">
        <f>I300*$K$4</f>
        <v>12.347076016987465</v>
      </c>
      <c r="M300" s="444">
        <f t="shared" ref="M300" si="90">K300</f>
        <v>12.347076016987465</v>
      </c>
      <c r="U300" s="446"/>
      <c r="W300" s="447"/>
      <c r="X300" s="446"/>
    </row>
    <row r="301" spans="1:24" ht="9.75" customHeight="1">
      <c r="A301" s="327"/>
      <c r="B301" s="305"/>
      <c r="C301" s="310"/>
      <c r="D301" s="375"/>
      <c r="E301" s="430"/>
      <c r="F301" s="371"/>
      <c r="I301" s="449"/>
      <c r="K301" s="443"/>
      <c r="M301" s="316"/>
      <c r="U301" s="446"/>
      <c r="W301" s="447"/>
      <c r="X301" s="446"/>
    </row>
    <row r="302" spans="1:24" ht="9.75" customHeight="1">
      <c r="A302" s="327"/>
      <c r="B302" s="305"/>
      <c r="C302" s="310"/>
      <c r="D302" s="375"/>
      <c r="E302" s="430"/>
      <c r="F302" s="371"/>
      <c r="I302" s="449"/>
      <c r="K302" s="443"/>
      <c r="M302" s="316"/>
      <c r="U302" s="446"/>
      <c r="W302" s="447"/>
      <c r="X302" s="446"/>
    </row>
    <row r="303" spans="1:24" ht="9.75" customHeight="1">
      <c r="A303" s="327"/>
      <c r="B303" s="305"/>
      <c r="C303" s="310"/>
      <c r="D303" s="375"/>
      <c r="E303" s="430"/>
      <c r="F303" s="371"/>
      <c r="I303" s="449"/>
      <c r="K303" s="443"/>
      <c r="M303" s="316"/>
      <c r="U303" s="446"/>
      <c r="W303" s="447"/>
      <c r="X303" s="446"/>
    </row>
    <row r="304" spans="1:24" ht="9.75" customHeight="1">
      <c r="A304" s="327"/>
      <c r="B304" s="305"/>
      <c r="C304" s="310"/>
      <c r="D304" s="375"/>
      <c r="E304" s="431"/>
      <c r="F304" s="371"/>
      <c r="I304" s="450"/>
      <c r="K304" s="443"/>
      <c r="M304" s="316"/>
      <c r="U304" s="446"/>
      <c r="W304" s="447"/>
      <c r="X304" s="446"/>
    </row>
    <row r="305" spans="1:24" ht="9.75" customHeight="1">
      <c r="A305" s="327">
        <v>3</v>
      </c>
      <c r="B305" s="305" t="s">
        <v>320</v>
      </c>
      <c r="C305" s="310" t="s">
        <v>156</v>
      </c>
      <c r="D305" s="306">
        <v>180</v>
      </c>
      <c r="E305" s="445">
        <f t="shared" ref="E305" si="91">M305</f>
        <v>9.8874435803995784</v>
      </c>
      <c r="F305" s="371">
        <f t="shared" ref="F305" si="92">D305*E305</f>
        <v>1779.739844471924</v>
      </c>
      <c r="I305" s="448">
        <v>7.7877711563200007</v>
      </c>
      <c r="K305" s="443">
        <f>I305*$K$4</f>
        <v>9.8874435803995784</v>
      </c>
      <c r="M305" s="444">
        <f t="shared" ref="M305" si="93">K305</f>
        <v>9.8874435803995784</v>
      </c>
      <c r="U305" s="446"/>
      <c r="W305" s="447"/>
      <c r="X305" s="446"/>
    </row>
    <row r="306" spans="1:24" ht="9.75" customHeight="1">
      <c r="A306" s="327"/>
      <c r="B306" s="305"/>
      <c r="C306" s="310"/>
      <c r="D306" s="306"/>
      <c r="E306" s="430"/>
      <c r="F306" s="371"/>
      <c r="I306" s="449"/>
      <c r="K306" s="443"/>
      <c r="M306" s="316"/>
      <c r="U306" s="446"/>
      <c r="W306" s="447"/>
      <c r="X306" s="446"/>
    </row>
    <row r="307" spans="1:24" ht="9.75" customHeight="1">
      <c r="A307" s="327"/>
      <c r="B307" s="305"/>
      <c r="C307" s="310"/>
      <c r="D307" s="306"/>
      <c r="E307" s="430"/>
      <c r="F307" s="371"/>
      <c r="I307" s="449"/>
      <c r="K307" s="443"/>
      <c r="M307" s="316"/>
      <c r="U307" s="446"/>
      <c r="W307" s="447"/>
      <c r="X307" s="446"/>
    </row>
    <row r="308" spans="1:24" ht="9.75" customHeight="1">
      <c r="A308" s="327"/>
      <c r="B308" s="305"/>
      <c r="C308" s="310"/>
      <c r="D308" s="306"/>
      <c r="E308" s="430"/>
      <c r="F308" s="371"/>
      <c r="I308" s="449"/>
      <c r="K308" s="443"/>
      <c r="M308" s="316"/>
      <c r="U308" s="446"/>
      <c r="W308" s="447"/>
      <c r="X308" s="446"/>
    </row>
    <row r="309" spans="1:24" ht="9.75" customHeight="1">
      <c r="A309" s="327"/>
      <c r="B309" s="305"/>
      <c r="C309" s="310"/>
      <c r="D309" s="306"/>
      <c r="E309" s="431"/>
      <c r="F309" s="371"/>
      <c r="I309" s="450"/>
      <c r="K309" s="443"/>
      <c r="M309" s="316"/>
      <c r="U309" s="446"/>
      <c r="W309" s="447"/>
      <c r="X309" s="446"/>
    </row>
    <row r="310" spans="1:24" ht="9.75" customHeight="1">
      <c r="A310" s="327">
        <v>4</v>
      </c>
      <c r="B310" s="305" t="s">
        <v>321</v>
      </c>
      <c r="C310" s="310" t="s">
        <v>156</v>
      </c>
      <c r="D310" s="306">
        <v>39</v>
      </c>
      <c r="E310" s="445">
        <f t="shared" ref="E310" si="94">M310</f>
        <v>9.8874435803995784</v>
      </c>
      <c r="F310" s="371">
        <f t="shared" ref="F310" si="95">D310*E310</f>
        <v>385.61029963558354</v>
      </c>
      <c r="I310" s="448">
        <v>7.7877711563200007</v>
      </c>
      <c r="K310" s="443">
        <f>I310*$K$4</f>
        <v>9.8874435803995784</v>
      </c>
      <c r="M310" s="444">
        <f t="shared" ref="M310" si="96">K310</f>
        <v>9.8874435803995784</v>
      </c>
      <c r="U310" s="446"/>
      <c r="W310" s="447"/>
      <c r="X310" s="446"/>
    </row>
    <row r="311" spans="1:24" ht="9.75" customHeight="1">
      <c r="A311" s="327"/>
      <c r="B311" s="305"/>
      <c r="C311" s="310"/>
      <c r="D311" s="306"/>
      <c r="E311" s="430"/>
      <c r="F311" s="371"/>
      <c r="I311" s="449"/>
      <c r="K311" s="443"/>
      <c r="M311" s="316"/>
      <c r="U311" s="446"/>
      <c r="W311" s="447"/>
      <c r="X311" s="446"/>
    </row>
    <row r="312" spans="1:24" ht="9.75" customHeight="1">
      <c r="A312" s="327"/>
      <c r="B312" s="305"/>
      <c r="C312" s="310"/>
      <c r="D312" s="306"/>
      <c r="E312" s="430"/>
      <c r="F312" s="371"/>
      <c r="I312" s="449"/>
      <c r="K312" s="443"/>
      <c r="M312" s="316"/>
      <c r="U312" s="446"/>
      <c r="W312" s="447"/>
      <c r="X312" s="446"/>
    </row>
    <row r="313" spans="1:24" ht="9.75" customHeight="1">
      <c r="A313" s="327"/>
      <c r="B313" s="305"/>
      <c r="C313" s="310"/>
      <c r="D313" s="306"/>
      <c r="E313" s="430"/>
      <c r="F313" s="371"/>
      <c r="I313" s="449"/>
      <c r="K313" s="443"/>
      <c r="M313" s="316"/>
      <c r="U313" s="446"/>
      <c r="W313" s="447"/>
      <c r="X313" s="446"/>
    </row>
    <row r="314" spans="1:24" ht="9.75" customHeight="1">
      <c r="A314" s="327"/>
      <c r="B314" s="305"/>
      <c r="C314" s="310"/>
      <c r="D314" s="306"/>
      <c r="E314" s="431"/>
      <c r="F314" s="371"/>
      <c r="I314" s="449"/>
      <c r="K314" s="443"/>
      <c r="M314" s="316"/>
      <c r="U314" s="446"/>
      <c r="W314" s="447"/>
      <c r="X314" s="446"/>
    </row>
    <row r="315" spans="1:24" ht="9.75" customHeight="1">
      <c r="A315" s="327">
        <v>5</v>
      </c>
      <c r="B315" s="395" t="s">
        <v>323</v>
      </c>
      <c r="C315" s="466" t="s">
        <v>324</v>
      </c>
      <c r="D315" s="319">
        <v>4.05</v>
      </c>
      <c r="E315" s="445">
        <f t="shared" ref="E315" si="97">M315</f>
        <v>10.537251373866951</v>
      </c>
      <c r="F315" s="371">
        <f t="shared" ref="F315" si="98">D315*E315</f>
        <v>42.675868064161151</v>
      </c>
      <c r="I315" s="344">
        <v>8.2995874160000014</v>
      </c>
      <c r="K315" s="443">
        <f>I315*$K$4</f>
        <v>10.537251373866951</v>
      </c>
      <c r="M315" s="444">
        <f t="shared" ref="M315" si="99">K315</f>
        <v>10.537251373866951</v>
      </c>
      <c r="N315" s="428"/>
      <c r="O315" s="428"/>
      <c r="P315" s="428"/>
      <c r="Q315" s="259"/>
    </row>
    <row r="316" spans="1:24" ht="9.75" customHeight="1">
      <c r="A316" s="327"/>
      <c r="B316" s="395"/>
      <c r="C316" s="466"/>
      <c r="D316" s="319"/>
      <c r="E316" s="430"/>
      <c r="F316" s="371"/>
      <c r="I316" s="344"/>
      <c r="K316" s="443"/>
      <c r="M316" s="316"/>
      <c r="N316" s="428"/>
      <c r="O316" s="428"/>
      <c r="P316" s="428"/>
      <c r="Q316" s="259"/>
    </row>
    <row r="317" spans="1:24" ht="9.75" customHeight="1">
      <c r="A317" s="327"/>
      <c r="B317" s="395"/>
      <c r="C317" s="466"/>
      <c r="D317" s="319"/>
      <c r="E317" s="430"/>
      <c r="F317" s="371"/>
      <c r="I317" s="344"/>
      <c r="K317" s="443"/>
      <c r="M317" s="316"/>
      <c r="N317" s="428"/>
      <c r="O317" s="428"/>
      <c r="P317" s="428"/>
    </row>
    <row r="318" spans="1:24" ht="9.75" customHeight="1">
      <c r="A318" s="327"/>
      <c r="B318" s="395"/>
      <c r="C318" s="466"/>
      <c r="D318" s="319"/>
      <c r="E318" s="430"/>
      <c r="F318" s="371"/>
      <c r="I318" s="344"/>
      <c r="K318" s="443"/>
      <c r="M318" s="316"/>
      <c r="N318" s="263"/>
      <c r="O318" s="263"/>
      <c r="P318" s="263"/>
    </row>
    <row r="319" spans="1:24" ht="9.75" customHeight="1">
      <c r="A319" s="327"/>
      <c r="B319" s="395"/>
      <c r="C319" s="466"/>
      <c r="D319" s="319"/>
      <c r="E319" s="431"/>
      <c r="F319" s="371"/>
      <c r="I319" s="344"/>
      <c r="K319" s="443"/>
      <c r="M319" s="316"/>
    </row>
    <row r="320" spans="1:24" ht="9.75" customHeight="1">
      <c r="A320" s="327">
        <v>6</v>
      </c>
      <c r="B320" s="395" t="s">
        <v>331</v>
      </c>
      <c r="C320" s="466" t="s">
        <v>327</v>
      </c>
      <c r="D320" s="319">
        <v>1293</v>
      </c>
      <c r="E320" s="445">
        <f t="shared" ref="E320" si="100">M320</f>
        <v>0.3411850912359935</v>
      </c>
      <c r="F320" s="371">
        <f t="shared" ref="F320" si="101">D320*E320</f>
        <v>441.15232296813957</v>
      </c>
      <c r="I320" s="442">
        <v>0.26873189120000002</v>
      </c>
      <c r="K320" s="443">
        <f>I320*$K$4</f>
        <v>0.3411850912359935</v>
      </c>
      <c r="M320" s="444">
        <f t="shared" ref="M320" si="102">K320</f>
        <v>0.3411850912359935</v>
      </c>
    </row>
    <row r="321" spans="1:24" ht="9.75" customHeight="1">
      <c r="A321" s="327"/>
      <c r="B321" s="395"/>
      <c r="C321" s="466"/>
      <c r="D321" s="319"/>
      <c r="E321" s="430"/>
      <c r="F321" s="371"/>
      <c r="I321" s="442"/>
      <c r="K321" s="443"/>
      <c r="M321" s="316"/>
    </row>
    <row r="322" spans="1:24" ht="9.75" customHeight="1">
      <c r="A322" s="327"/>
      <c r="B322" s="395"/>
      <c r="C322" s="466"/>
      <c r="D322" s="319"/>
      <c r="E322" s="430"/>
      <c r="F322" s="371"/>
      <c r="I322" s="442"/>
      <c r="K322" s="443"/>
      <c r="M322" s="316"/>
    </row>
    <row r="323" spans="1:24" ht="9.75" customHeight="1">
      <c r="A323" s="327"/>
      <c r="B323" s="395"/>
      <c r="C323" s="466"/>
      <c r="D323" s="319"/>
      <c r="E323" s="430"/>
      <c r="F323" s="371"/>
      <c r="I323" s="442"/>
      <c r="K323" s="443"/>
      <c r="M323" s="316"/>
    </row>
    <row r="324" spans="1:24" ht="9.75" customHeight="1">
      <c r="A324" s="327"/>
      <c r="B324" s="395"/>
      <c r="C324" s="466"/>
      <c r="D324" s="319"/>
      <c r="E324" s="431"/>
      <c r="F324" s="371"/>
      <c r="I324" s="442"/>
      <c r="K324" s="443"/>
      <c r="M324" s="316"/>
    </row>
    <row r="325" spans="1:24" ht="9.75" customHeight="1">
      <c r="A325" s="327">
        <v>7</v>
      </c>
      <c r="B325" s="395" t="s">
        <v>332</v>
      </c>
      <c r="C325" s="466" t="s">
        <v>327</v>
      </c>
      <c r="D325" s="319">
        <v>1293</v>
      </c>
      <c r="E325" s="445">
        <f t="shared" ref="E325" si="103">M325</f>
        <v>1.0069281783345994</v>
      </c>
      <c r="F325" s="371">
        <f t="shared" ref="F325" si="104">D325*E325</f>
        <v>1301.958134586637</v>
      </c>
      <c r="I325" s="448">
        <v>0.79309946600000014</v>
      </c>
      <c r="K325" s="443">
        <f>I325*$K$4</f>
        <v>1.0069281783345994</v>
      </c>
      <c r="M325" s="444">
        <f t="shared" ref="M325" si="105">K325</f>
        <v>1.0069281783345994</v>
      </c>
      <c r="U325" s="446"/>
      <c r="W325" s="447"/>
      <c r="X325" s="446"/>
    </row>
    <row r="326" spans="1:24" ht="9.75" customHeight="1">
      <c r="A326" s="327"/>
      <c r="B326" s="395"/>
      <c r="C326" s="466"/>
      <c r="D326" s="319"/>
      <c r="E326" s="430"/>
      <c r="F326" s="371"/>
      <c r="I326" s="449"/>
      <c r="K326" s="443"/>
      <c r="M326" s="316"/>
      <c r="U326" s="446"/>
      <c r="W326" s="447"/>
      <c r="X326" s="446"/>
    </row>
    <row r="327" spans="1:24" ht="9.75" customHeight="1">
      <c r="A327" s="327"/>
      <c r="B327" s="395"/>
      <c r="C327" s="466"/>
      <c r="D327" s="319"/>
      <c r="E327" s="430"/>
      <c r="F327" s="371"/>
      <c r="I327" s="449"/>
      <c r="K327" s="443"/>
      <c r="M327" s="316"/>
      <c r="U327" s="446"/>
      <c r="W327" s="447"/>
      <c r="X327" s="446"/>
    </row>
    <row r="328" spans="1:24" ht="9.75" customHeight="1">
      <c r="A328" s="327"/>
      <c r="B328" s="395"/>
      <c r="C328" s="466"/>
      <c r="D328" s="319"/>
      <c r="E328" s="430"/>
      <c r="F328" s="371"/>
      <c r="I328" s="449"/>
      <c r="K328" s="443"/>
      <c r="M328" s="316"/>
      <c r="U328" s="446"/>
      <c r="W328" s="447"/>
      <c r="X328" s="446"/>
    </row>
    <row r="329" spans="1:24" ht="29.25" customHeight="1">
      <c r="A329" s="327"/>
      <c r="B329" s="395"/>
      <c r="C329" s="466"/>
      <c r="D329" s="319"/>
      <c r="E329" s="431"/>
      <c r="F329" s="371"/>
      <c r="I329" s="450"/>
      <c r="K329" s="443"/>
      <c r="M329" s="316"/>
      <c r="U329" s="446"/>
      <c r="W329" s="447"/>
      <c r="X329" s="446"/>
    </row>
    <row r="330" spans="1:24" ht="9.75" customHeight="1">
      <c r="A330" s="327">
        <v>8</v>
      </c>
      <c r="B330" s="305" t="s">
        <v>334</v>
      </c>
      <c r="C330" s="310" t="s">
        <v>64</v>
      </c>
      <c r="D330" s="306">
        <v>8</v>
      </c>
      <c r="E330" s="445">
        <f t="shared" ref="E330" si="106">M330</f>
        <v>58.536028724294333</v>
      </c>
      <c r="F330" s="371">
        <f t="shared" ref="F330" si="107">D330*E330</f>
        <v>468.28822979435466</v>
      </c>
      <c r="I330" s="448">
        <v>46.105466230752</v>
      </c>
      <c r="K330" s="443">
        <f>I330*$K$4</f>
        <v>58.536028724294333</v>
      </c>
      <c r="M330" s="444">
        <f t="shared" ref="M330" si="108">K330</f>
        <v>58.536028724294333</v>
      </c>
      <c r="U330" s="446"/>
      <c r="W330" s="447"/>
      <c r="X330" s="446"/>
    </row>
    <row r="331" spans="1:24" ht="9.75" customHeight="1">
      <c r="A331" s="327"/>
      <c r="B331" s="305"/>
      <c r="C331" s="310"/>
      <c r="D331" s="306"/>
      <c r="E331" s="430"/>
      <c r="F331" s="371"/>
      <c r="I331" s="449"/>
      <c r="K331" s="443"/>
      <c r="M331" s="316"/>
      <c r="U331" s="446"/>
      <c r="W331" s="447"/>
      <c r="X331" s="446"/>
    </row>
    <row r="332" spans="1:24" ht="9.75" customHeight="1">
      <c r="A332" s="327"/>
      <c r="B332" s="305"/>
      <c r="C332" s="310"/>
      <c r="D332" s="306"/>
      <c r="E332" s="430"/>
      <c r="F332" s="371"/>
      <c r="I332" s="449"/>
      <c r="K332" s="443"/>
      <c r="M332" s="316"/>
      <c r="U332" s="446"/>
      <c r="W332" s="447"/>
      <c r="X332" s="446"/>
    </row>
    <row r="333" spans="1:24" ht="9.75" customHeight="1">
      <c r="A333" s="327"/>
      <c r="B333" s="305"/>
      <c r="C333" s="310"/>
      <c r="D333" s="306"/>
      <c r="E333" s="430"/>
      <c r="F333" s="371"/>
      <c r="I333" s="449"/>
      <c r="K333" s="443"/>
      <c r="M333" s="316"/>
      <c r="U333" s="446"/>
      <c r="W333" s="447"/>
      <c r="X333" s="446"/>
    </row>
    <row r="334" spans="1:24" ht="9.75" customHeight="1">
      <c r="A334" s="327"/>
      <c r="B334" s="305"/>
      <c r="C334" s="310"/>
      <c r="D334" s="306"/>
      <c r="E334" s="431"/>
      <c r="F334" s="371"/>
      <c r="I334" s="450"/>
      <c r="K334" s="443"/>
      <c r="M334" s="316"/>
      <c r="U334" s="446"/>
      <c r="W334" s="447"/>
      <c r="X334" s="446"/>
    </row>
    <row r="335" spans="1:24" ht="14.25" customHeight="1">
      <c r="A335" s="327">
        <v>9</v>
      </c>
      <c r="B335" s="305" t="s">
        <v>338</v>
      </c>
      <c r="C335" s="466" t="s">
        <v>255</v>
      </c>
      <c r="D335" s="319">
        <f>+D330*7.5</f>
        <v>60</v>
      </c>
      <c r="E335" s="445">
        <f t="shared" ref="E335" si="109">M335</f>
        <v>6.8285647433854457</v>
      </c>
      <c r="F335" s="371">
        <f t="shared" ref="F335" si="110">D335*E335</f>
        <v>409.71388460312676</v>
      </c>
      <c r="I335" s="448">
        <v>5.3784680655999999</v>
      </c>
      <c r="K335" s="443">
        <f>I335*$K$4</f>
        <v>6.8285647433854457</v>
      </c>
      <c r="M335" s="444">
        <f t="shared" ref="M335" si="111">K335</f>
        <v>6.8285647433854457</v>
      </c>
      <c r="U335" s="446"/>
      <c r="W335" s="447"/>
      <c r="X335" s="446"/>
    </row>
    <row r="336" spans="1:24" ht="9.75" customHeight="1">
      <c r="A336" s="327"/>
      <c r="B336" s="305"/>
      <c r="C336" s="466"/>
      <c r="D336" s="319"/>
      <c r="E336" s="430"/>
      <c r="F336" s="371"/>
      <c r="I336" s="449"/>
      <c r="K336" s="443"/>
      <c r="M336" s="316"/>
      <c r="U336" s="446"/>
      <c r="W336" s="447"/>
      <c r="X336" s="446"/>
    </row>
    <row r="337" spans="1:24" ht="9.75" customHeight="1">
      <c r="A337" s="327"/>
      <c r="B337" s="305"/>
      <c r="C337" s="466"/>
      <c r="D337" s="319"/>
      <c r="E337" s="430"/>
      <c r="F337" s="371"/>
      <c r="I337" s="449"/>
      <c r="K337" s="443"/>
      <c r="M337" s="316"/>
      <c r="U337" s="446"/>
      <c r="W337" s="447"/>
      <c r="X337" s="446"/>
    </row>
    <row r="338" spans="1:24" ht="9.75" customHeight="1">
      <c r="A338" s="327"/>
      <c r="B338" s="305"/>
      <c r="C338" s="466"/>
      <c r="D338" s="319"/>
      <c r="E338" s="430"/>
      <c r="F338" s="371"/>
      <c r="I338" s="449"/>
      <c r="K338" s="443"/>
      <c r="M338" s="316"/>
      <c r="U338" s="446"/>
      <c r="W338" s="447"/>
      <c r="X338" s="446"/>
    </row>
    <row r="339" spans="1:24" ht="9.75" customHeight="1">
      <c r="A339" s="327"/>
      <c r="B339" s="305"/>
      <c r="C339" s="466"/>
      <c r="D339" s="319"/>
      <c r="E339" s="431"/>
      <c r="F339" s="371"/>
      <c r="I339" s="450"/>
      <c r="K339" s="443"/>
      <c r="M339" s="316"/>
      <c r="U339" s="446"/>
      <c r="W339" s="447"/>
      <c r="X339" s="446"/>
    </row>
    <row r="340" spans="1:24" ht="9.75" customHeight="1">
      <c r="A340" s="327">
        <v>10</v>
      </c>
      <c r="B340" s="305" t="s">
        <v>347</v>
      </c>
      <c r="C340" s="466" t="s">
        <v>255</v>
      </c>
      <c r="D340" s="328">
        <f>1.9*8</f>
        <v>15.2</v>
      </c>
      <c r="E340" s="445">
        <f t="shared" ref="E340" si="112">M340</f>
        <v>2.4506134786947293</v>
      </c>
      <c r="F340" s="371">
        <f t="shared" ref="F340" si="113">D340*E340</f>
        <v>37.249324876159882</v>
      </c>
      <c r="I340" s="448">
        <v>1.9302074200960002</v>
      </c>
      <c r="K340" s="443">
        <f>I340*$K$4</f>
        <v>2.4506134786947293</v>
      </c>
      <c r="M340" s="444">
        <f t="shared" ref="M340" si="114">K340</f>
        <v>2.4506134786947293</v>
      </c>
      <c r="U340" s="446"/>
      <c r="W340" s="447"/>
      <c r="X340" s="446"/>
    </row>
    <row r="341" spans="1:24" ht="9.75" customHeight="1">
      <c r="A341" s="327"/>
      <c r="B341" s="305"/>
      <c r="C341" s="466"/>
      <c r="D341" s="328"/>
      <c r="E341" s="430"/>
      <c r="F341" s="371"/>
      <c r="I341" s="449"/>
      <c r="K341" s="443"/>
      <c r="M341" s="316"/>
      <c r="U341" s="446"/>
      <c r="W341" s="447"/>
      <c r="X341" s="446"/>
    </row>
    <row r="342" spans="1:24" ht="9.75" customHeight="1">
      <c r="A342" s="327"/>
      <c r="B342" s="305"/>
      <c r="C342" s="466"/>
      <c r="D342" s="328"/>
      <c r="E342" s="430"/>
      <c r="F342" s="371"/>
      <c r="I342" s="449"/>
      <c r="K342" s="443"/>
      <c r="M342" s="316"/>
      <c r="U342" s="446"/>
      <c r="W342" s="447"/>
      <c r="X342" s="446"/>
    </row>
    <row r="343" spans="1:24" ht="9.75" customHeight="1">
      <c r="A343" s="327"/>
      <c r="B343" s="305"/>
      <c r="C343" s="466"/>
      <c r="D343" s="328"/>
      <c r="E343" s="430"/>
      <c r="F343" s="371"/>
      <c r="I343" s="449"/>
      <c r="K343" s="443"/>
      <c r="M343" s="316"/>
      <c r="U343" s="446"/>
      <c r="W343" s="447"/>
      <c r="X343" s="446"/>
    </row>
    <row r="344" spans="1:24" ht="9.75" customHeight="1">
      <c r="A344" s="327"/>
      <c r="B344" s="305"/>
      <c r="C344" s="466"/>
      <c r="D344" s="328"/>
      <c r="E344" s="431"/>
      <c r="F344" s="371"/>
      <c r="I344" s="450"/>
      <c r="K344" s="443"/>
      <c r="M344" s="316"/>
      <c r="U344" s="446"/>
      <c r="W344" s="447"/>
      <c r="X344" s="446"/>
    </row>
    <row r="345" spans="1:24" ht="9.75" customHeight="1">
      <c r="A345" s="304">
        <v>11</v>
      </c>
      <c r="B345" s="305" t="s">
        <v>424</v>
      </c>
      <c r="C345" s="310" t="s">
        <v>340</v>
      </c>
      <c r="D345" s="304">
        <v>13</v>
      </c>
      <c r="E345" s="445">
        <f>M345</f>
        <v>110.43167787371726</v>
      </c>
      <c r="F345" s="371">
        <f>D345*E345</f>
        <v>1435.6118123583244</v>
      </c>
      <c r="I345" s="448">
        <v>86.980687039652494</v>
      </c>
      <c r="K345" s="443">
        <f>I345*$K$4</f>
        <v>110.43167787371726</v>
      </c>
      <c r="M345" s="444">
        <f>K345</f>
        <v>110.43167787371726</v>
      </c>
      <c r="U345" s="446"/>
      <c r="W345" s="447"/>
      <c r="X345" s="446"/>
    </row>
    <row r="346" spans="1:24" ht="9.75" customHeight="1">
      <c r="A346" s="304"/>
      <c r="B346" s="305"/>
      <c r="C346" s="310"/>
      <c r="D346" s="304"/>
      <c r="E346" s="430"/>
      <c r="F346" s="371"/>
      <c r="I346" s="449"/>
      <c r="K346" s="443"/>
      <c r="M346" s="316"/>
      <c r="U346" s="446"/>
      <c r="W346" s="447"/>
      <c r="X346" s="446"/>
    </row>
    <row r="347" spans="1:24" ht="9.75" customHeight="1">
      <c r="A347" s="304"/>
      <c r="B347" s="305"/>
      <c r="C347" s="310"/>
      <c r="D347" s="304"/>
      <c r="E347" s="430"/>
      <c r="F347" s="371"/>
      <c r="I347" s="449"/>
      <c r="K347" s="443"/>
      <c r="M347" s="316"/>
      <c r="U347" s="446"/>
      <c r="W347" s="447"/>
      <c r="X347" s="446"/>
    </row>
    <row r="348" spans="1:24" ht="9.75" customHeight="1">
      <c r="A348" s="304"/>
      <c r="B348" s="305"/>
      <c r="C348" s="310"/>
      <c r="D348" s="304"/>
      <c r="E348" s="430"/>
      <c r="F348" s="371"/>
      <c r="I348" s="449"/>
      <c r="K348" s="443"/>
      <c r="M348" s="316"/>
      <c r="U348" s="446"/>
      <c r="W348" s="447"/>
      <c r="X348" s="446"/>
    </row>
    <row r="349" spans="1:24" ht="9.75" customHeight="1">
      <c r="A349" s="304"/>
      <c r="B349" s="305"/>
      <c r="C349" s="310"/>
      <c r="D349" s="304"/>
      <c r="E349" s="430"/>
      <c r="F349" s="371"/>
      <c r="I349" s="449"/>
      <c r="K349" s="443"/>
      <c r="M349" s="316"/>
      <c r="U349" s="446"/>
      <c r="W349" s="447"/>
      <c r="X349" s="446"/>
    </row>
    <row r="350" spans="1:24" ht="23.25" customHeight="1">
      <c r="A350" s="304"/>
      <c r="B350" s="305"/>
      <c r="C350" s="310"/>
      <c r="D350" s="304"/>
      <c r="E350" s="431"/>
      <c r="F350" s="371"/>
      <c r="I350" s="450"/>
      <c r="K350" s="443"/>
      <c r="M350" s="316"/>
      <c r="U350" s="446"/>
      <c r="W350" s="447"/>
      <c r="X350" s="446"/>
    </row>
    <row r="351" spans="1:24" ht="9.75" customHeight="1">
      <c r="A351" s="304">
        <v>12</v>
      </c>
      <c r="B351" s="305" t="s">
        <v>417</v>
      </c>
      <c r="C351" s="327" t="s">
        <v>62</v>
      </c>
      <c r="D351" s="375">
        <v>200</v>
      </c>
      <c r="E351" s="445">
        <f>M351</f>
        <v>21.409691869341597</v>
      </c>
      <c r="F351" s="371">
        <f>D351*E351</f>
        <v>4281.9383738683191</v>
      </c>
      <c r="I351" s="448">
        <v>16.863184042464002</v>
      </c>
      <c r="K351" s="443">
        <f>I351*$K$4</f>
        <v>21.409691869341597</v>
      </c>
      <c r="M351" s="444">
        <f>K351</f>
        <v>21.409691869341597</v>
      </c>
      <c r="U351" s="446"/>
      <c r="W351" s="447"/>
      <c r="X351" s="446"/>
    </row>
    <row r="352" spans="1:24" ht="9.75" customHeight="1">
      <c r="A352" s="304"/>
      <c r="B352" s="305"/>
      <c r="C352" s="327"/>
      <c r="D352" s="375"/>
      <c r="E352" s="430"/>
      <c r="F352" s="371"/>
      <c r="I352" s="449"/>
      <c r="K352" s="443"/>
      <c r="M352" s="316"/>
      <c r="U352" s="446"/>
      <c r="W352" s="447"/>
      <c r="X352" s="446"/>
    </row>
    <row r="353" spans="1:24" ht="9.75" customHeight="1">
      <c r="A353" s="304"/>
      <c r="B353" s="305"/>
      <c r="C353" s="327"/>
      <c r="D353" s="375"/>
      <c r="E353" s="430"/>
      <c r="F353" s="371"/>
      <c r="I353" s="449"/>
      <c r="K353" s="443"/>
      <c r="M353" s="316"/>
      <c r="U353" s="446"/>
      <c r="W353" s="447"/>
      <c r="X353" s="446"/>
    </row>
    <row r="354" spans="1:24" ht="9.75" customHeight="1">
      <c r="A354" s="304"/>
      <c r="B354" s="305"/>
      <c r="C354" s="327"/>
      <c r="D354" s="375"/>
      <c r="E354" s="430"/>
      <c r="F354" s="371"/>
      <c r="I354" s="449"/>
      <c r="K354" s="443"/>
      <c r="M354" s="316"/>
      <c r="U354" s="446"/>
      <c r="W354" s="447"/>
      <c r="X354" s="446"/>
    </row>
    <row r="355" spans="1:24" ht="9.75" customHeight="1">
      <c r="A355" s="304"/>
      <c r="B355" s="305"/>
      <c r="C355" s="327"/>
      <c r="D355" s="375"/>
      <c r="E355" s="431"/>
      <c r="F355" s="371"/>
      <c r="I355" s="450"/>
      <c r="K355" s="443"/>
      <c r="M355" s="316"/>
      <c r="U355" s="446"/>
      <c r="W355" s="447"/>
      <c r="X355" s="446"/>
    </row>
    <row r="356" spans="1:24" ht="14.25" customHeight="1">
      <c r="A356" s="304">
        <v>13</v>
      </c>
      <c r="B356" s="305" t="s">
        <v>353</v>
      </c>
      <c r="C356" s="466" t="s">
        <v>255</v>
      </c>
      <c r="D356" s="319">
        <v>65</v>
      </c>
      <c r="E356" s="445">
        <f t="shared" ref="E356" si="115">M356</f>
        <v>6.8285647433854457</v>
      </c>
      <c r="F356" s="371">
        <f t="shared" ref="F356" si="116">D356*E356</f>
        <v>443.856708320054</v>
      </c>
      <c r="I356" s="448">
        <v>5.3784680655999999</v>
      </c>
      <c r="K356" s="443">
        <f>I356*$K$4</f>
        <v>6.8285647433854457</v>
      </c>
      <c r="M356" s="444">
        <f t="shared" ref="M356" si="117">K356</f>
        <v>6.8285647433854457</v>
      </c>
      <c r="U356" s="446"/>
      <c r="W356" s="447"/>
      <c r="X356" s="446"/>
    </row>
    <row r="357" spans="1:24" ht="9.75" customHeight="1">
      <c r="A357" s="304"/>
      <c r="B357" s="305"/>
      <c r="C357" s="466"/>
      <c r="D357" s="319"/>
      <c r="E357" s="430"/>
      <c r="F357" s="371"/>
      <c r="I357" s="449"/>
      <c r="K357" s="443"/>
      <c r="M357" s="316"/>
      <c r="U357" s="446"/>
      <c r="W357" s="447"/>
      <c r="X357" s="446"/>
    </row>
    <row r="358" spans="1:24" ht="9.75" customHeight="1">
      <c r="A358" s="304"/>
      <c r="B358" s="305"/>
      <c r="C358" s="466"/>
      <c r="D358" s="319"/>
      <c r="E358" s="430"/>
      <c r="F358" s="371"/>
      <c r="I358" s="449"/>
      <c r="K358" s="443"/>
      <c r="M358" s="316"/>
      <c r="U358" s="446"/>
      <c r="W358" s="447"/>
      <c r="X358" s="446"/>
    </row>
    <row r="359" spans="1:24" ht="9.75" customHeight="1">
      <c r="A359" s="304"/>
      <c r="B359" s="305"/>
      <c r="C359" s="466"/>
      <c r="D359" s="319"/>
      <c r="E359" s="430"/>
      <c r="F359" s="371"/>
      <c r="I359" s="449"/>
      <c r="K359" s="443"/>
      <c r="M359" s="316"/>
      <c r="U359" s="446"/>
      <c r="W359" s="447"/>
      <c r="X359" s="446"/>
    </row>
    <row r="360" spans="1:24" ht="9.75" customHeight="1">
      <c r="A360" s="304"/>
      <c r="B360" s="305"/>
      <c r="C360" s="466"/>
      <c r="D360" s="319"/>
      <c r="E360" s="431"/>
      <c r="F360" s="371"/>
      <c r="I360" s="450"/>
      <c r="K360" s="443"/>
      <c r="M360" s="316"/>
      <c r="U360" s="446"/>
      <c r="W360" s="447"/>
      <c r="X360" s="446"/>
    </row>
    <row r="361" spans="1:24" ht="9.75" customHeight="1">
      <c r="A361" s="304">
        <v>14</v>
      </c>
      <c r="B361" s="305" t="s">
        <v>349</v>
      </c>
      <c r="C361" s="466" t="s">
        <v>255</v>
      </c>
      <c r="D361" s="306">
        <v>35</v>
      </c>
      <c r="E361" s="445">
        <f t="shared" ref="E361" si="118">M361</f>
        <v>6.8285647433854457</v>
      </c>
      <c r="F361" s="371">
        <f t="shared" ref="F361" si="119">D361*E361</f>
        <v>238.99976601849059</v>
      </c>
      <c r="I361" s="448">
        <v>5.3784680655999999</v>
      </c>
      <c r="K361" s="443">
        <f>I361*$K$4</f>
        <v>6.8285647433854457</v>
      </c>
      <c r="M361" s="444">
        <f t="shared" ref="M361" si="120">K361</f>
        <v>6.8285647433854457</v>
      </c>
      <c r="U361" s="446"/>
      <c r="W361" s="447"/>
      <c r="X361" s="446"/>
    </row>
    <row r="362" spans="1:24" ht="9.75" customHeight="1">
      <c r="A362" s="304"/>
      <c r="B362" s="305"/>
      <c r="C362" s="466"/>
      <c r="D362" s="306"/>
      <c r="E362" s="430"/>
      <c r="F362" s="371"/>
      <c r="I362" s="449"/>
      <c r="K362" s="443"/>
      <c r="M362" s="316"/>
      <c r="U362" s="446"/>
      <c r="W362" s="447"/>
      <c r="X362" s="446"/>
    </row>
    <row r="363" spans="1:24" ht="9.75" customHeight="1">
      <c r="A363" s="304"/>
      <c r="B363" s="305"/>
      <c r="C363" s="466"/>
      <c r="D363" s="306"/>
      <c r="E363" s="430"/>
      <c r="F363" s="371"/>
      <c r="I363" s="449"/>
      <c r="K363" s="443"/>
      <c r="M363" s="316"/>
      <c r="U363" s="446"/>
      <c r="W363" s="447"/>
      <c r="X363" s="446"/>
    </row>
    <row r="364" spans="1:24" ht="9.75" customHeight="1">
      <c r="A364" s="304"/>
      <c r="B364" s="305"/>
      <c r="C364" s="466"/>
      <c r="D364" s="306"/>
      <c r="E364" s="430"/>
      <c r="F364" s="371"/>
      <c r="I364" s="449"/>
      <c r="K364" s="443"/>
      <c r="M364" s="316"/>
      <c r="U364" s="446"/>
      <c r="W364" s="447"/>
      <c r="X364" s="446"/>
    </row>
    <row r="365" spans="1:24" ht="9.75" customHeight="1">
      <c r="A365" s="304"/>
      <c r="B365" s="305"/>
      <c r="C365" s="466"/>
      <c r="D365" s="306"/>
      <c r="E365" s="431"/>
      <c r="F365" s="371"/>
      <c r="I365" s="450"/>
      <c r="K365" s="443"/>
      <c r="M365" s="316"/>
      <c r="U365" s="446"/>
      <c r="W365" s="447"/>
      <c r="X365" s="446"/>
    </row>
    <row r="366" spans="1:24" ht="9.75" customHeight="1">
      <c r="A366" s="304">
        <v>15</v>
      </c>
      <c r="B366" s="305" t="s">
        <v>350</v>
      </c>
      <c r="C366" s="310" t="s">
        <v>64</v>
      </c>
      <c r="D366" s="303">
        <v>76</v>
      </c>
      <c r="E366" s="445">
        <f t="shared" ref="E366" si="121">M366</f>
        <v>8.0139760249195611</v>
      </c>
      <c r="F366" s="371">
        <f t="shared" ref="F366" si="122">D366*E366</f>
        <v>609.06217789388666</v>
      </c>
      <c r="I366" s="448">
        <v>6.3121484160000003</v>
      </c>
      <c r="K366" s="443">
        <f>I366*$K$4</f>
        <v>8.0139760249195611</v>
      </c>
      <c r="M366" s="444">
        <f t="shared" ref="M366" si="123">K366</f>
        <v>8.0139760249195611</v>
      </c>
      <c r="U366" s="446"/>
      <c r="W366" s="447"/>
      <c r="X366" s="446"/>
    </row>
    <row r="367" spans="1:24" ht="9.75" customHeight="1">
      <c r="A367" s="304"/>
      <c r="B367" s="305"/>
      <c r="C367" s="310"/>
      <c r="D367" s="303"/>
      <c r="E367" s="430"/>
      <c r="F367" s="371"/>
      <c r="I367" s="449"/>
      <c r="K367" s="443"/>
      <c r="M367" s="316"/>
      <c r="U367" s="446"/>
      <c r="W367" s="447"/>
      <c r="X367" s="446"/>
    </row>
    <row r="368" spans="1:24" ht="9.75" customHeight="1">
      <c r="A368" s="304"/>
      <c r="B368" s="305"/>
      <c r="C368" s="310"/>
      <c r="D368" s="303"/>
      <c r="E368" s="430"/>
      <c r="F368" s="371"/>
      <c r="I368" s="449"/>
      <c r="K368" s="443"/>
      <c r="M368" s="316"/>
      <c r="U368" s="446"/>
      <c r="W368" s="447"/>
      <c r="X368" s="446"/>
    </row>
    <row r="369" spans="1:24" ht="9.75" customHeight="1">
      <c r="A369" s="304"/>
      <c r="B369" s="305"/>
      <c r="C369" s="310"/>
      <c r="D369" s="303"/>
      <c r="E369" s="430"/>
      <c r="F369" s="371"/>
      <c r="I369" s="449"/>
      <c r="K369" s="443"/>
      <c r="M369" s="316"/>
      <c r="U369" s="446"/>
      <c r="W369" s="447"/>
      <c r="X369" s="446"/>
    </row>
    <row r="370" spans="1:24" ht="9.75" customHeight="1">
      <c r="A370" s="304"/>
      <c r="B370" s="305"/>
      <c r="C370" s="310"/>
      <c r="D370" s="303"/>
      <c r="E370" s="431"/>
      <c r="F370" s="371"/>
      <c r="I370" s="449"/>
      <c r="K370" s="443"/>
      <c r="M370" s="316"/>
      <c r="U370" s="446"/>
      <c r="W370" s="447"/>
      <c r="X370" s="446"/>
    </row>
    <row r="371" spans="1:24" ht="14.25" customHeight="1">
      <c r="A371" s="304">
        <v>16</v>
      </c>
      <c r="B371" s="305" t="s">
        <v>352</v>
      </c>
      <c r="C371" s="466" t="s">
        <v>255</v>
      </c>
      <c r="D371" s="306">
        <v>10</v>
      </c>
      <c r="E371" s="445">
        <f t="shared" ref="E371" si="124">M371</f>
        <v>6.8285647433854457</v>
      </c>
      <c r="F371" s="371">
        <f t="shared" ref="F371" si="125">D371*E371</f>
        <v>68.28564743385445</v>
      </c>
      <c r="I371" s="448">
        <v>5.3784680655999999</v>
      </c>
      <c r="K371" s="443">
        <f>I371*$K$4</f>
        <v>6.8285647433854457</v>
      </c>
      <c r="M371" s="444">
        <f t="shared" ref="M371" si="126">K371</f>
        <v>6.8285647433854457</v>
      </c>
      <c r="U371" s="446"/>
      <c r="W371" s="447"/>
      <c r="X371" s="446"/>
    </row>
    <row r="372" spans="1:24" ht="9.75" customHeight="1">
      <c r="A372" s="304"/>
      <c r="B372" s="305"/>
      <c r="C372" s="466"/>
      <c r="D372" s="306"/>
      <c r="E372" s="430"/>
      <c r="F372" s="371"/>
      <c r="I372" s="449"/>
      <c r="K372" s="443"/>
      <c r="M372" s="316"/>
      <c r="U372" s="446"/>
      <c r="W372" s="447"/>
      <c r="X372" s="446"/>
    </row>
    <row r="373" spans="1:24" ht="9.75" customHeight="1">
      <c r="A373" s="304"/>
      <c r="B373" s="305"/>
      <c r="C373" s="466"/>
      <c r="D373" s="306"/>
      <c r="E373" s="430"/>
      <c r="F373" s="371"/>
      <c r="I373" s="449"/>
      <c r="K373" s="443"/>
      <c r="M373" s="316"/>
      <c r="U373" s="446"/>
      <c r="W373" s="447"/>
      <c r="X373" s="446"/>
    </row>
    <row r="374" spans="1:24" ht="9.75" customHeight="1">
      <c r="A374" s="304"/>
      <c r="B374" s="305"/>
      <c r="C374" s="466"/>
      <c r="D374" s="306"/>
      <c r="E374" s="430"/>
      <c r="F374" s="371"/>
      <c r="I374" s="449"/>
      <c r="K374" s="443"/>
      <c r="M374" s="316"/>
      <c r="U374" s="446"/>
      <c r="W374" s="447"/>
      <c r="X374" s="446"/>
    </row>
    <row r="375" spans="1:24" ht="9.75" customHeight="1">
      <c r="A375" s="304"/>
      <c r="B375" s="305"/>
      <c r="C375" s="466"/>
      <c r="D375" s="306"/>
      <c r="E375" s="431"/>
      <c r="F375" s="371"/>
      <c r="I375" s="450"/>
      <c r="K375" s="443"/>
      <c r="M375" s="316"/>
      <c r="U375" s="446"/>
      <c r="W375" s="447"/>
      <c r="X375" s="446"/>
    </row>
    <row r="376" spans="1:24" ht="9.75" customHeight="1">
      <c r="A376" s="304">
        <v>17</v>
      </c>
      <c r="B376" s="305" t="s">
        <v>355</v>
      </c>
      <c r="C376" s="466" t="s">
        <v>62</v>
      </c>
      <c r="D376" s="306">
        <v>190</v>
      </c>
      <c r="E376" s="445">
        <f t="shared" ref="E376" si="127">M376</f>
        <v>3.2229401554934203</v>
      </c>
      <c r="F376" s="371">
        <f t="shared" ref="F376" si="128">D376*E376</f>
        <v>612.35862954374988</v>
      </c>
      <c r="I376" s="448">
        <v>2.5385247639999999</v>
      </c>
      <c r="K376" s="443">
        <f>I376*$K$4</f>
        <v>3.2229401554934203</v>
      </c>
      <c r="M376" s="444">
        <f t="shared" ref="M376" si="129">K376</f>
        <v>3.2229401554934203</v>
      </c>
      <c r="U376" s="446"/>
      <c r="W376" s="447"/>
      <c r="X376" s="446"/>
    </row>
    <row r="377" spans="1:24" ht="9.75" customHeight="1">
      <c r="A377" s="304"/>
      <c r="B377" s="305"/>
      <c r="C377" s="466"/>
      <c r="D377" s="306"/>
      <c r="E377" s="430"/>
      <c r="F377" s="371"/>
      <c r="I377" s="449"/>
      <c r="K377" s="443"/>
      <c r="M377" s="316"/>
      <c r="U377" s="446"/>
      <c r="W377" s="447"/>
      <c r="X377" s="446"/>
    </row>
    <row r="378" spans="1:24" ht="9.75" customHeight="1">
      <c r="A378" s="304"/>
      <c r="B378" s="305"/>
      <c r="C378" s="466"/>
      <c r="D378" s="306"/>
      <c r="E378" s="430"/>
      <c r="F378" s="371"/>
      <c r="I378" s="449"/>
      <c r="K378" s="443"/>
      <c r="M378" s="316"/>
      <c r="U378" s="446"/>
      <c r="W378" s="447"/>
      <c r="X378" s="446"/>
    </row>
    <row r="379" spans="1:24" ht="9.75" customHeight="1">
      <c r="A379" s="304"/>
      <c r="B379" s="305"/>
      <c r="C379" s="466"/>
      <c r="D379" s="306"/>
      <c r="E379" s="430"/>
      <c r="F379" s="371"/>
      <c r="I379" s="449"/>
      <c r="K379" s="443"/>
      <c r="M379" s="316"/>
      <c r="U379" s="446"/>
      <c r="W379" s="447"/>
      <c r="X379" s="446"/>
    </row>
    <row r="380" spans="1:24" ht="9.75" customHeight="1">
      <c r="A380" s="304"/>
      <c r="B380" s="305"/>
      <c r="C380" s="466"/>
      <c r="D380" s="306"/>
      <c r="E380" s="431"/>
      <c r="F380" s="371"/>
      <c r="I380" s="450"/>
      <c r="K380" s="443"/>
      <c r="M380" s="316"/>
      <c r="U380" s="446"/>
      <c r="W380" s="447"/>
      <c r="X380" s="446"/>
    </row>
    <row r="381" spans="1:24" ht="9.75" customHeight="1">
      <c r="A381" s="304">
        <v>18</v>
      </c>
      <c r="B381" s="305" t="s">
        <v>356</v>
      </c>
      <c r="C381" s="327" t="s">
        <v>64</v>
      </c>
      <c r="D381" s="303">
        <f>+D376*2</f>
        <v>380</v>
      </c>
      <c r="E381" s="445">
        <f t="shared" ref="E381" si="130">M381</f>
        <v>0.14794122253866646</v>
      </c>
      <c r="F381" s="371">
        <f t="shared" ref="F381" si="131">D381*E381</f>
        <v>56.217664564693251</v>
      </c>
      <c r="I381" s="448">
        <v>0.11652480000000003</v>
      </c>
      <c r="K381" s="443">
        <f>I381*$K$4</f>
        <v>0.14794122253866646</v>
      </c>
      <c r="M381" s="444">
        <f t="shared" ref="M381" si="132">K381</f>
        <v>0.14794122253866646</v>
      </c>
      <c r="U381" s="446"/>
      <c r="W381" s="447"/>
      <c r="X381" s="446"/>
    </row>
    <row r="382" spans="1:24" ht="9.75" customHeight="1">
      <c r="A382" s="304"/>
      <c r="B382" s="305"/>
      <c r="C382" s="327"/>
      <c r="D382" s="303"/>
      <c r="E382" s="430"/>
      <c r="F382" s="371"/>
      <c r="I382" s="449"/>
      <c r="K382" s="443"/>
      <c r="M382" s="316"/>
      <c r="U382" s="446"/>
      <c r="W382" s="447"/>
      <c r="X382" s="446"/>
    </row>
    <row r="383" spans="1:24" ht="9.75" customHeight="1">
      <c r="A383" s="304"/>
      <c r="B383" s="305"/>
      <c r="C383" s="327"/>
      <c r="D383" s="303"/>
      <c r="E383" s="430"/>
      <c r="F383" s="371"/>
      <c r="I383" s="449"/>
      <c r="K383" s="443"/>
      <c r="M383" s="316"/>
      <c r="U383" s="446"/>
      <c r="W383" s="447"/>
      <c r="X383" s="446"/>
    </row>
    <row r="384" spans="1:24" ht="9.75" customHeight="1">
      <c r="A384" s="304"/>
      <c r="B384" s="305"/>
      <c r="C384" s="327"/>
      <c r="D384" s="303"/>
      <c r="E384" s="430"/>
      <c r="F384" s="371"/>
      <c r="I384" s="449"/>
      <c r="K384" s="443"/>
      <c r="M384" s="316"/>
      <c r="U384" s="446"/>
      <c r="W384" s="447"/>
      <c r="X384" s="446"/>
    </row>
    <row r="385" spans="1:24" ht="23.25" customHeight="1">
      <c r="A385" s="304"/>
      <c r="B385" s="305"/>
      <c r="C385" s="327"/>
      <c r="D385" s="303"/>
      <c r="E385" s="431"/>
      <c r="F385" s="371"/>
      <c r="I385" s="450"/>
      <c r="K385" s="443"/>
      <c r="M385" s="316"/>
      <c r="U385" s="446"/>
      <c r="W385" s="447"/>
      <c r="X385" s="446"/>
    </row>
    <row r="386" spans="1:24" ht="14.25" customHeight="1">
      <c r="A386" s="304">
        <v>19</v>
      </c>
      <c r="B386" s="305" t="s">
        <v>357</v>
      </c>
      <c r="C386" s="327" t="s">
        <v>64</v>
      </c>
      <c r="D386" s="306">
        <f>+D376*4</f>
        <v>760</v>
      </c>
      <c r="E386" s="445">
        <f t="shared" ref="E386" si="133">M386</f>
        <v>0.13314710028479979</v>
      </c>
      <c r="F386" s="371">
        <f t="shared" ref="F386" si="134">D386*E386</f>
        <v>101.19179621644784</v>
      </c>
      <c r="I386" s="448">
        <v>0.10487231999999999</v>
      </c>
      <c r="K386" s="443">
        <f>I386*$K$4</f>
        <v>0.13314710028479979</v>
      </c>
      <c r="M386" s="444">
        <f t="shared" ref="M386" si="135">K386</f>
        <v>0.13314710028479979</v>
      </c>
      <c r="U386" s="446"/>
      <c r="W386" s="447"/>
      <c r="X386" s="446"/>
    </row>
    <row r="387" spans="1:24" ht="9.75" customHeight="1">
      <c r="A387" s="304"/>
      <c r="B387" s="305"/>
      <c r="C387" s="327"/>
      <c r="D387" s="306"/>
      <c r="E387" s="430"/>
      <c r="F387" s="371"/>
      <c r="I387" s="449"/>
      <c r="K387" s="443"/>
      <c r="M387" s="316"/>
      <c r="U387" s="446"/>
      <c r="W387" s="447"/>
      <c r="X387" s="446"/>
    </row>
    <row r="388" spans="1:24" ht="9.75" customHeight="1">
      <c r="A388" s="304"/>
      <c r="B388" s="305"/>
      <c r="C388" s="327"/>
      <c r="D388" s="306"/>
      <c r="E388" s="430"/>
      <c r="F388" s="371"/>
      <c r="I388" s="449"/>
      <c r="K388" s="443"/>
      <c r="M388" s="316"/>
      <c r="U388" s="446"/>
      <c r="W388" s="447"/>
      <c r="X388" s="446"/>
    </row>
    <row r="389" spans="1:24" ht="9.75" customHeight="1">
      <c r="A389" s="304"/>
      <c r="B389" s="305"/>
      <c r="C389" s="327"/>
      <c r="D389" s="306"/>
      <c r="E389" s="430"/>
      <c r="F389" s="371"/>
      <c r="I389" s="449"/>
      <c r="K389" s="443"/>
      <c r="M389" s="316"/>
      <c r="U389" s="446"/>
      <c r="W389" s="447"/>
      <c r="X389" s="446"/>
    </row>
    <row r="390" spans="1:24" ht="9.75" customHeight="1">
      <c r="A390" s="304"/>
      <c r="B390" s="305"/>
      <c r="C390" s="327"/>
      <c r="D390" s="306"/>
      <c r="E390" s="431"/>
      <c r="F390" s="371"/>
      <c r="I390" s="450"/>
      <c r="K390" s="443"/>
      <c r="M390" s="316"/>
      <c r="U390" s="446"/>
      <c r="W390" s="447"/>
      <c r="X390" s="446"/>
    </row>
    <row r="391" spans="1:24" ht="9.75" customHeight="1">
      <c r="A391" s="304">
        <v>20</v>
      </c>
      <c r="B391" s="305" t="s">
        <v>358</v>
      </c>
      <c r="C391" s="327" t="s">
        <v>64</v>
      </c>
      <c r="D391" s="306">
        <f>+D376*4</f>
        <v>760</v>
      </c>
      <c r="E391" s="445">
        <f t="shared" ref="E391" si="136">M391</f>
        <v>6.2135313466239919E-2</v>
      </c>
      <c r="F391" s="371">
        <f t="shared" ref="F391" si="137">D391*E391</f>
        <v>47.222838234342341</v>
      </c>
      <c r="I391" s="344">
        <v>4.8940416000000014E-2</v>
      </c>
      <c r="K391" s="443">
        <f>I391*$K$4</f>
        <v>6.2135313466239919E-2</v>
      </c>
      <c r="M391" s="444">
        <f t="shared" ref="M391" si="138">K391</f>
        <v>6.2135313466239919E-2</v>
      </c>
      <c r="N391" s="428"/>
      <c r="O391" s="428"/>
      <c r="P391" s="428"/>
      <c r="Q391" s="259"/>
    </row>
    <row r="392" spans="1:24" ht="9.75" customHeight="1">
      <c r="A392" s="304"/>
      <c r="B392" s="305"/>
      <c r="C392" s="327"/>
      <c r="D392" s="306"/>
      <c r="E392" s="430"/>
      <c r="F392" s="371"/>
      <c r="I392" s="344"/>
      <c r="K392" s="443"/>
      <c r="M392" s="316"/>
      <c r="N392" s="428"/>
      <c r="O392" s="428"/>
      <c r="P392" s="428"/>
      <c r="Q392" s="259"/>
    </row>
    <row r="393" spans="1:24" ht="9.75" customHeight="1">
      <c r="A393" s="304"/>
      <c r="B393" s="305"/>
      <c r="C393" s="327"/>
      <c r="D393" s="306"/>
      <c r="E393" s="430"/>
      <c r="F393" s="371"/>
      <c r="I393" s="344"/>
      <c r="K393" s="443"/>
      <c r="M393" s="316"/>
      <c r="N393" s="428"/>
      <c r="O393" s="428"/>
      <c r="P393" s="428"/>
    </row>
    <row r="394" spans="1:24" ht="9.75" customHeight="1">
      <c r="A394" s="304"/>
      <c r="B394" s="305"/>
      <c r="C394" s="327"/>
      <c r="D394" s="306"/>
      <c r="E394" s="430"/>
      <c r="F394" s="371"/>
      <c r="I394" s="344"/>
      <c r="K394" s="443"/>
      <c r="M394" s="316"/>
      <c r="N394" s="263"/>
      <c r="O394" s="263"/>
      <c r="P394" s="263"/>
    </row>
    <row r="395" spans="1:24" ht="9.75" customHeight="1">
      <c r="A395" s="304"/>
      <c r="B395" s="305"/>
      <c r="C395" s="327"/>
      <c r="D395" s="306"/>
      <c r="E395" s="431"/>
      <c r="F395" s="371"/>
      <c r="I395" s="344"/>
      <c r="K395" s="443"/>
      <c r="M395" s="316"/>
    </row>
    <row r="396" spans="1:24" ht="9.75" customHeight="1">
      <c r="A396" s="304">
        <v>21</v>
      </c>
      <c r="B396" s="305" t="s">
        <v>359</v>
      </c>
      <c r="C396" s="466" t="s">
        <v>255</v>
      </c>
      <c r="D396" s="306">
        <v>21</v>
      </c>
      <c r="E396" s="445">
        <f t="shared" ref="E396" si="139">M396</f>
        <v>6.8285647433854457</v>
      </c>
      <c r="F396" s="371">
        <f t="shared" ref="F396" si="140">D396*E396</f>
        <v>143.39985961109437</v>
      </c>
      <c r="I396" s="442">
        <v>5.3784680655999999</v>
      </c>
      <c r="K396" s="443">
        <f>I396*$K$4</f>
        <v>6.8285647433854457</v>
      </c>
      <c r="M396" s="444">
        <f t="shared" ref="M396" si="141">K396</f>
        <v>6.8285647433854457</v>
      </c>
    </row>
    <row r="397" spans="1:24" ht="9.75" customHeight="1">
      <c r="A397" s="304"/>
      <c r="B397" s="305"/>
      <c r="C397" s="466"/>
      <c r="D397" s="306"/>
      <c r="E397" s="430"/>
      <c r="F397" s="371"/>
      <c r="I397" s="442"/>
      <c r="K397" s="443"/>
      <c r="M397" s="316"/>
    </row>
    <row r="398" spans="1:24" ht="9.75" customHeight="1">
      <c r="A398" s="304"/>
      <c r="B398" s="305"/>
      <c r="C398" s="466"/>
      <c r="D398" s="306"/>
      <c r="E398" s="430"/>
      <c r="F398" s="371"/>
      <c r="I398" s="442"/>
      <c r="K398" s="443"/>
      <c r="M398" s="316"/>
    </row>
    <row r="399" spans="1:24" ht="9.75" customHeight="1">
      <c r="A399" s="304"/>
      <c r="B399" s="305"/>
      <c r="C399" s="466"/>
      <c r="D399" s="306"/>
      <c r="E399" s="430"/>
      <c r="F399" s="371"/>
      <c r="I399" s="442"/>
      <c r="K399" s="443"/>
      <c r="M399" s="316"/>
    </row>
    <row r="400" spans="1:24" ht="9.75" customHeight="1">
      <c r="A400" s="304"/>
      <c r="B400" s="305"/>
      <c r="C400" s="466"/>
      <c r="D400" s="306"/>
      <c r="E400" s="431"/>
      <c r="F400" s="371"/>
      <c r="I400" s="442"/>
      <c r="K400" s="443"/>
      <c r="M400" s="316"/>
    </row>
    <row r="401" spans="1:24" ht="9.75" customHeight="1">
      <c r="A401" s="304">
        <v>22</v>
      </c>
      <c r="B401" s="305" t="s">
        <v>418</v>
      </c>
      <c r="C401" s="310" t="s">
        <v>144</v>
      </c>
      <c r="D401" s="375">
        <v>41.5</v>
      </c>
      <c r="E401" s="445">
        <f t="shared" ref="E401" si="142">M401</f>
        <v>3.8885506932248215</v>
      </c>
      <c r="F401" s="371">
        <f t="shared" ref="F401" si="143">D401*E401</f>
        <v>161.37485376883009</v>
      </c>
      <c r="I401" s="442">
        <v>3.0627879372800004</v>
      </c>
      <c r="K401" s="443">
        <f>I401*$K$4</f>
        <v>3.8885506932248215</v>
      </c>
      <c r="M401" s="444">
        <f t="shared" ref="M401" si="144">K401</f>
        <v>3.8885506932248215</v>
      </c>
    </row>
    <row r="402" spans="1:24" ht="9.75" customHeight="1">
      <c r="A402" s="304"/>
      <c r="B402" s="305"/>
      <c r="C402" s="310"/>
      <c r="D402" s="375"/>
      <c r="E402" s="430"/>
      <c r="F402" s="371"/>
      <c r="I402" s="442"/>
      <c r="K402" s="443"/>
      <c r="M402" s="316"/>
    </row>
    <row r="403" spans="1:24" ht="9.75" customHeight="1">
      <c r="A403" s="304"/>
      <c r="B403" s="305"/>
      <c r="C403" s="310"/>
      <c r="D403" s="375"/>
      <c r="E403" s="430"/>
      <c r="F403" s="371"/>
      <c r="I403" s="442"/>
      <c r="K403" s="443"/>
      <c r="M403" s="316"/>
    </row>
    <row r="404" spans="1:24" ht="9.75" customHeight="1">
      <c r="A404" s="304"/>
      <c r="B404" s="305"/>
      <c r="C404" s="310"/>
      <c r="D404" s="375"/>
      <c r="E404" s="430"/>
      <c r="F404" s="371"/>
      <c r="I404" s="442"/>
      <c r="K404" s="443"/>
      <c r="M404" s="316"/>
    </row>
    <row r="405" spans="1:24" ht="9.75" customHeight="1">
      <c r="A405" s="304"/>
      <c r="B405" s="305"/>
      <c r="C405" s="310"/>
      <c r="D405" s="375"/>
      <c r="E405" s="431"/>
      <c r="F405" s="371"/>
      <c r="I405" s="442"/>
      <c r="K405" s="443"/>
      <c r="M405" s="316"/>
    </row>
    <row r="406" spans="1:24" ht="9.75" customHeight="1">
      <c r="A406" s="316"/>
      <c r="B406" s="339" t="s">
        <v>360</v>
      </c>
      <c r="C406" s="310"/>
      <c r="D406" s="371"/>
      <c r="E406" s="445">
        <f t="shared" ref="E406" si="145">M406</f>
        <v>0</v>
      </c>
      <c r="F406" s="371">
        <f t="shared" ref="F406" si="146">D406*E406</f>
        <v>0</v>
      </c>
      <c r="I406" s="448">
        <v>0</v>
      </c>
      <c r="K406" s="443">
        <f>I406*$K$4</f>
        <v>0</v>
      </c>
      <c r="M406" s="444">
        <f t="shared" ref="M406" si="147">K406</f>
        <v>0</v>
      </c>
      <c r="U406" s="446"/>
      <c r="W406" s="447"/>
      <c r="X406" s="446"/>
    </row>
    <row r="407" spans="1:24" ht="9.75" customHeight="1">
      <c r="A407" s="316"/>
      <c r="B407" s="339"/>
      <c r="C407" s="310"/>
      <c r="D407" s="371"/>
      <c r="E407" s="430"/>
      <c r="F407" s="371"/>
      <c r="I407" s="449"/>
      <c r="K407" s="443"/>
      <c r="M407" s="316"/>
      <c r="U407" s="446"/>
      <c r="W407" s="447"/>
      <c r="X407" s="446"/>
    </row>
    <row r="408" spans="1:24" ht="9.75" customHeight="1">
      <c r="A408" s="316"/>
      <c r="B408" s="339"/>
      <c r="C408" s="310"/>
      <c r="D408" s="371"/>
      <c r="E408" s="430"/>
      <c r="F408" s="371"/>
      <c r="I408" s="449"/>
      <c r="K408" s="443"/>
      <c r="M408" s="316"/>
      <c r="U408" s="446"/>
      <c r="W408" s="447"/>
      <c r="X408" s="446"/>
    </row>
    <row r="409" spans="1:24" ht="9.75" customHeight="1">
      <c r="A409" s="316"/>
      <c r="B409" s="339"/>
      <c r="C409" s="310"/>
      <c r="D409" s="371"/>
      <c r="E409" s="430"/>
      <c r="F409" s="371"/>
      <c r="I409" s="449"/>
      <c r="K409" s="443"/>
      <c r="M409" s="316"/>
      <c r="U409" s="446"/>
      <c r="W409" s="447"/>
      <c r="X409" s="446"/>
    </row>
    <row r="410" spans="1:24" ht="29.25" customHeight="1">
      <c r="A410" s="316"/>
      <c r="B410" s="339"/>
      <c r="C410" s="310"/>
      <c r="D410" s="371"/>
      <c r="E410" s="431"/>
      <c r="F410" s="371"/>
      <c r="I410" s="450"/>
      <c r="K410" s="443"/>
      <c r="M410" s="316"/>
      <c r="U410" s="446"/>
      <c r="W410" s="447"/>
      <c r="X410" s="446"/>
    </row>
    <row r="411" spans="1:24" ht="9.75" customHeight="1">
      <c r="A411" s="332">
        <v>1</v>
      </c>
      <c r="B411" s="305" t="s">
        <v>268</v>
      </c>
      <c r="C411" s="310" t="s">
        <v>156</v>
      </c>
      <c r="D411" s="370">
        <v>1137</v>
      </c>
      <c r="E411" s="445">
        <f t="shared" ref="E411" si="148">M411</f>
        <v>1.6995910545204762</v>
      </c>
      <c r="F411" s="371">
        <f t="shared" ref="F411" si="149">D411*E411</f>
        <v>1932.4350289897814</v>
      </c>
      <c r="I411" s="448">
        <v>1.3386702118000005</v>
      </c>
      <c r="K411" s="443">
        <f>I411*$K$4</f>
        <v>1.6995910545204762</v>
      </c>
      <c r="M411" s="444">
        <f t="shared" ref="M411" si="150">K411</f>
        <v>1.6995910545204762</v>
      </c>
      <c r="U411" s="446"/>
      <c r="W411" s="447"/>
      <c r="X411" s="446"/>
    </row>
    <row r="412" spans="1:24" ht="9.75" customHeight="1">
      <c r="A412" s="332"/>
      <c r="B412" s="305"/>
      <c r="C412" s="310"/>
      <c r="D412" s="370"/>
      <c r="E412" s="430"/>
      <c r="F412" s="371"/>
      <c r="I412" s="449"/>
      <c r="K412" s="443"/>
      <c r="M412" s="316"/>
      <c r="U412" s="446"/>
      <c r="W412" s="447"/>
      <c r="X412" s="446"/>
    </row>
    <row r="413" spans="1:24" ht="9.75" customHeight="1">
      <c r="A413" s="332"/>
      <c r="B413" s="305"/>
      <c r="C413" s="310"/>
      <c r="D413" s="370"/>
      <c r="E413" s="430"/>
      <c r="F413" s="371"/>
      <c r="I413" s="449"/>
      <c r="K413" s="443"/>
      <c r="M413" s="316"/>
      <c r="U413" s="446"/>
      <c r="W413" s="447"/>
      <c r="X413" s="446"/>
    </row>
    <row r="414" spans="1:24" ht="9.75" customHeight="1">
      <c r="A414" s="332"/>
      <c r="B414" s="305"/>
      <c r="C414" s="310"/>
      <c r="D414" s="370"/>
      <c r="E414" s="430"/>
      <c r="F414" s="371"/>
      <c r="I414" s="449"/>
      <c r="K414" s="443"/>
      <c r="M414" s="316"/>
      <c r="U414" s="446"/>
      <c r="W414" s="447"/>
      <c r="X414" s="446"/>
    </row>
    <row r="415" spans="1:24" ht="9.75" customHeight="1">
      <c r="A415" s="332"/>
      <c r="B415" s="305"/>
      <c r="C415" s="310"/>
      <c r="D415" s="370"/>
      <c r="E415" s="431"/>
      <c r="F415" s="371"/>
      <c r="I415" s="450"/>
      <c r="K415" s="443"/>
      <c r="M415" s="316"/>
      <c r="U415" s="446"/>
      <c r="W415" s="447"/>
      <c r="X415" s="446"/>
    </row>
    <row r="416" spans="1:24" ht="14.25" customHeight="1">
      <c r="A416" s="332">
        <v>2</v>
      </c>
      <c r="B416" s="305" t="s">
        <v>362</v>
      </c>
      <c r="C416" s="310" t="s">
        <v>144</v>
      </c>
      <c r="D416" s="306">
        <v>1137</v>
      </c>
      <c r="E416" s="445">
        <f t="shared" ref="E416" si="151">M416</f>
        <v>0.66646549196188465</v>
      </c>
      <c r="F416" s="371">
        <f t="shared" ref="F416" si="152">D416*E416</f>
        <v>757.77126436066283</v>
      </c>
      <c r="I416" s="448">
        <v>0.52493657160000007</v>
      </c>
      <c r="K416" s="443">
        <f>I416*$K$4</f>
        <v>0.66646549196188465</v>
      </c>
      <c r="M416" s="444">
        <f t="shared" ref="M416" si="153">K416</f>
        <v>0.66646549196188465</v>
      </c>
      <c r="U416" s="446"/>
      <c r="W416" s="447"/>
      <c r="X416" s="446"/>
    </row>
    <row r="417" spans="1:24" ht="9.75" customHeight="1">
      <c r="A417" s="332"/>
      <c r="B417" s="305"/>
      <c r="C417" s="310"/>
      <c r="D417" s="306"/>
      <c r="E417" s="430"/>
      <c r="F417" s="371"/>
      <c r="I417" s="449"/>
      <c r="K417" s="443"/>
      <c r="M417" s="316"/>
      <c r="U417" s="446"/>
      <c r="W417" s="447"/>
      <c r="X417" s="446"/>
    </row>
    <row r="418" spans="1:24" ht="9.75" customHeight="1">
      <c r="A418" s="332"/>
      <c r="B418" s="305"/>
      <c r="C418" s="310"/>
      <c r="D418" s="306"/>
      <c r="E418" s="430"/>
      <c r="F418" s="371"/>
      <c r="I418" s="449"/>
      <c r="K418" s="443"/>
      <c r="M418" s="316"/>
      <c r="U418" s="446"/>
      <c r="W418" s="447"/>
      <c r="X418" s="446"/>
    </row>
    <row r="419" spans="1:24" ht="9.75" customHeight="1">
      <c r="A419" s="332"/>
      <c r="B419" s="305"/>
      <c r="C419" s="310"/>
      <c r="D419" s="306"/>
      <c r="E419" s="430"/>
      <c r="F419" s="371"/>
      <c r="I419" s="449"/>
      <c r="K419" s="443"/>
      <c r="M419" s="316"/>
      <c r="U419" s="446"/>
      <c r="W419" s="447"/>
      <c r="X419" s="446"/>
    </row>
    <row r="420" spans="1:24" ht="9.75" customHeight="1">
      <c r="A420" s="332"/>
      <c r="B420" s="305"/>
      <c r="C420" s="310"/>
      <c r="D420" s="306"/>
      <c r="E420" s="431"/>
      <c r="F420" s="371"/>
      <c r="I420" s="450"/>
      <c r="K420" s="443"/>
      <c r="M420" s="316"/>
      <c r="U420" s="446"/>
      <c r="W420" s="447"/>
      <c r="X420" s="446"/>
    </row>
    <row r="421" spans="1:24" ht="9.75" customHeight="1">
      <c r="A421" s="332">
        <v>3</v>
      </c>
      <c r="B421" s="305" t="s">
        <v>425</v>
      </c>
      <c r="C421" s="310" t="s">
        <v>142</v>
      </c>
      <c r="D421" s="306">
        <f>D416*0.2</f>
        <v>227.4</v>
      </c>
      <c r="E421" s="445">
        <f t="shared" ref="E421" si="154">M421</f>
        <v>38.464717860053277</v>
      </c>
      <c r="F421" s="371">
        <f t="shared" ref="F421" si="155">D421*E421</f>
        <v>8746.8768413761154</v>
      </c>
      <c r="I421" s="448">
        <v>30.296448000000002</v>
      </c>
      <c r="K421" s="443">
        <f>I421*$K$4</f>
        <v>38.464717860053277</v>
      </c>
      <c r="M421" s="444">
        <f t="shared" ref="M421" si="156">K421</f>
        <v>38.464717860053277</v>
      </c>
      <c r="U421" s="446"/>
      <c r="W421" s="447"/>
      <c r="X421" s="446"/>
    </row>
    <row r="422" spans="1:24" ht="9.75" customHeight="1">
      <c r="A422" s="332"/>
      <c r="B422" s="305"/>
      <c r="C422" s="310"/>
      <c r="D422" s="306"/>
      <c r="E422" s="430"/>
      <c r="F422" s="371"/>
      <c r="I422" s="449"/>
      <c r="K422" s="443"/>
      <c r="M422" s="316"/>
      <c r="U422" s="446"/>
      <c r="W422" s="447"/>
      <c r="X422" s="446"/>
    </row>
    <row r="423" spans="1:24" ht="9.75" customHeight="1">
      <c r="A423" s="332"/>
      <c r="B423" s="305"/>
      <c r="C423" s="310"/>
      <c r="D423" s="306"/>
      <c r="E423" s="430"/>
      <c r="F423" s="371"/>
      <c r="I423" s="449"/>
      <c r="K423" s="443"/>
      <c r="M423" s="316"/>
      <c r="U423" s="446"/>
      <c r="W423" s="447"/>
      <c r="X423" s="446"/>
    </row>
    <row r="424" spans="1:24" ht="9.75" customHeight="1">
      <c r="A424" s="332"/>
      <c r="B424" s="305"/>
      <c r="C424" s="310"/>
      <c r="D424" s="306"/>
      <c r="E424" s="430"/>
      <c r="F424" s="371"/>
      <c r="I424" s="449"/>
      <c r="K424" s="443"/>
      <c r="M424" s="316"/>
      <c r="U424" s="446"/>
      <c r="W424" s="447"/>
      <c r="X424" s="446"/>
    </row>
    <row r="425" spans="1:24" ht="9.75" customHeight="1">
      <c r="A425" s="332"/>
      <c r="B425" s="305"/>
      <c r="C425" s="310"/>
      <c r="D425" s="306"/>
      <c r="E425" s="431"/>
      <c r="F425" s="371"/>
      <c r="I425" s="450"/>
      <c r="K425" s="443"/>
      <c r="M425" s="316"/>
      <c r="U425" s="446"/>
      <c r="W425" s="447"/>
      <c r="X425" s="446"/>
    </row>
    <row r="426" spans="1:24" ht="9.75" customHeight="1">
      <c r="A426" s="332">
        <v>4</v>
      </c>
      <c r="B426" s="305" t="s">
        <v>365</v>
      </c>
      <c r="C426" s="310" t="s">
        <v>144</v>
      </c>
      <c r="D426" s="306">
        <v>76</v>
      </c>
      <c r="E426" s="445">
        <f t="shared" ref="E426" si="157">M426</f>
        <v>9.3625768861544643</v>
      </c>
      <c r="F426" s="371">
        <f t="shared" ref="F426" si="158">D426*E426</f>
        <v>711.55584334773926</v>
      </c>
      <c r="I426" s="448">
        <v>7.3743638211360008</v>
      </c>
      <c r="K426" s="443">
        <f>I426*$K$4</f>
        <v>9.3625768861544643</v>
      </c>
      <c r="M426" s="444">
        <f t="shared" ref="M426" si="159">K426</f>
        <v>9.3625768861544643</v>
      </c>
      <c r="U426" s="446"/>
      <c r="W426" s="447"/>
      <c r="X426" s="446"/>
    </row>
    <row r="427" spans="1:24" ht="9.75" customHeight="1">
      <c r="A427" s="332"/>
      <c r="B427" s="305"/>
      <c r="C427" s="310"/>
      <c r="D427" s="306"/>
      <c r="E427" s="430"/>
      <c r="F427" s="371"/>
      <c r="I427" s="449"/>
      <c r="K427" s="443"/>
      <c r="M427" s="316"/>
      <c r="U427" s="446"/>
      <c r="W427" s="447"/>
      <c r="X427" s="446"/>
    </row>
    <row r="428" spans="1:24" ht="9.75" customHeight="1">
      <c r="A428" s="332"/>
      <c r="B428" s="305"/>
      <c r="C428" s="310"/>
      <c r="D428" s="306"/>
      <c r="E428" s="430"/>
      <c r="F428" s="371"/>
      <c r="I428" s="449"/>
      <c r="K428" s="443"/>
      <c r="M428" s="316"/>
      <c r="U428" s="446"/>
      <c r="W428" s="447"/>
      <c r="X428" s="446"/>
    </row>
    <row r="429" spans="1:24" ht="9.75" customHeight="1">
      <c r="A429" s="332"/>
      <c r="B429" s="305"/>
      <c r="C429" s="310"/>
      <c r="D429" s="306"/>
      <c r="E429" s="430"/>
      <c r="F429" s="371"/>
      <c r="I429" s="449"/>
      <c r="K429" s="443"/>
      <c r="M429" s="316"/>
      <c r="U429" s="446"/>
      <c r="W429" s="447"/>
      <c r="X429" s="446"/>
    </row>
    <row r="430" spans="1:24" ht="23.25" customHeight="1">
      <c r="A430" s="332"/>
      <c r="B430" s="305"/>
      <c r="C430" s="310"/>
      <c r="D430" s="306"/>
      <c r="E430" s="431"/>
      <c r="F430" s="371"/>
      <c r="I430" s="450"/>
      <c r="K430" s="443"/>
      <c r="M430" s="316"/>
      <c r="U430" s="446"/>
      <c r="W430" s="447"/>
      <c r="X430" s="446"/>
    </row>
    <row r="431" spans="1:24" ht="9.75" customHeight="1">
      <c r="A431" s="332">
        <v>5</v>
      </c>
      <c r="B431" s="305" t="s">
        <v>403</v>
      </c>
      <c r="C431" s="310" t="s">
        <v>146</v>
      </c>
      <c r="D431" s="306">
        <v>2.0499999999999998</v>
      </c>
      <c r="E431" s="445">
        <f t="shared" ref="E431" si="160">M431</f>
        <v>248.80631605952254</v>
      </c>
      <c r="F431" s="371">
        <f t="shared" ref="F431" si="161">D431*E431</f>
        <v>510.05294792202119</v>
      </c>
      <c r="I431" s="448">
        <v>195.97043825966205</v>
      </c>
      <c r="K431" s="443">
        <f>I431*$K$4</f>
        <v>248.80631605952254</v>
      </c>
      <c r="M431" s="444">
        <f t="shared" ref="M431" si="162">K431</f>
        <v>248.80631605952254</v>
      </c>
      <c r="U431" s="446"/>
      <c r="W431" s="447"/>
      <c r="X431" s="446"/>
    </row>
    <row r="432" spans="1:24" ht="9.75" customHeight="1">
      <c r="A432" s="332"/>
      <c r="B432" s="305"/>
      <c r="C432" s="310"/>
      <c r="D432" s="306"/>
      <c r="E432" s="430"/>
      <c r="F432" s="371"/>
      <c r="I432" s="449"/>
      <c r="K432" s="443"/>
      <c r="M432" s="316"/>
      <c r="U432" s="446"/>
      <c r="W432" s="447"/>
      <c r="X432" s="446"/>
    </row>
    <row r="433" spans="1:24" ht="9.75" customHeight="1">
      <c r="A433" s="332"/>
      <c r="B433" s="305"/>
      <c r="C433" s="310"/>
      <c r="D433" s="306"/>
      <c r="E433" s="430"/>
      <c r="F433" s="371"/>
      <c r="I433" s="449"/>
      <c r="K433" s="443"/>
      <c r="M433" s="316"/>
      <c r="U433" s="446"/>
      <c r="W433" s="447"/>
      <c r="X433" s="446"/>
    </row>
    <row r="434" spans="1:24" ht="9.75" customHeight="1">
      <c r="A434" s="332"/>
      <c r="B434" s="305"/>
      <c r="C434" s="310"/>
      <c r="D434" s="306"/>
      <c r="E434" s="430"/>
      <c r="F434" s="371"/>
      <c r="I434" s="449"/>
      <c r="K434" s="443"/>
      <c r="M434" s="316"/>
      <c r="U434" s="446"/>
      <c r="W434" s="447"/>
      <c r="X434" s="446"/>
    </row>
    <row r="435" spans="1:24" ht="9.75" customHeight="1">
      <c r="A435" s="332"/>
      <c r="B435" s="305"/>
      <c r="C435" s="310"/>
      <c r="D435" s="306"/>
      <c r="E435" s="431"/>
      <c r="F435" s="371"/>
      <c r="I435" s="450"/>
      <c r="K435" s="443"/>
      <c r="M435" s="316"/>
      <c r="U435" s="446"/>
      <c r="W435" s="447"/>
      <c r="X435" s="446"/>
    </row>
    <row r="436" spans="1:24" ht="9.75" customHeight="1">
      <c r="A436" s="332">
        <v>6</v>
      </c>
      <c r="B436" s="305" t="s">
        <v>368</v>
      </c>
      <c r="C436" s="310" t="s">
        <v>59</v>
      </c>
      <c r="D436" s="306">
        <v>28</v>
      </c>
      <c r="E436" s="445">
        <f t="shared" ref="E436" si="163">M436</f>
        <v>1.7752946704639976</v>
      </c>
      <c r="F436" s="371">
        <f t="shared" ref="F436" si="164">D436*E436</f>
        <v>49.708250772991931</v>
      </c>
      <c r="I436" s="448">
        <v>1.3982976000000003</v>
      </c>
      <c r="K436" s="443">
        <f>I436*$K$4</f>
        <v>1.7752946704639976</v>
      </c>
      <c r="M436" s="444">
        <f t="shared" ref="M436" si="165">K436</f>
        <v>1.7752946704639976</v>
      </c>
      <c r="U436" s="446"/>
      <c r="W436" s="447"/>
      <c r="X436" s="446"/>
    </row>
    <row r="437" spans="1:24" ht="9.75" customHeight="1">
      <c r="A437" s="332"/>
      <c r="B437" s="305"/>
      <c r="C437" s="310"/>
      <c r="D437" s="306"/>
      <c r="E437" s="430"/>
      <c r="F437" s="371"/>
      <c r="I437" s="449"/>
      <c r="K437" s="443"/>
      <c r="M437" s="316"/>
      <c r="U437" s="446"/>
      <c r="W437" s="447"/>
      <c r="X437" s="446"/>
    </row>
    <row r="438" spans="1:24" ht="9.75" customHeight="1">
      <c r="A438" s="332"/>
      <c r="B438" s="305"/>
      <c r="C438" s="310"/>
      <c r="D438" s="306"/>
      <c r="E438" s="430"/>
      <c r="F438" s="371"/>
      <c r="I438" s="449"/>
      <c r="K438" s="443"/>
      <c r="M438" s="316"/>
      <c r="U438" s="446"/>
      <c r="W438" s="447"/>
      <c r="X438" s="446"/>
    </row>
    <row r="439" spans="1:24" ht="9.75" customHeight="1">
      <c r="A439" s="332"/>
      <c r="B439" s="305"/>
      <c r="C439" s="310"/>
      <c r="D439" s="306"/>
      <c r="E439" s="430"/>
      <c r="F439" s="371"/>
      <c r="I439" s="449"/>
      <c r="K439" s="443"/>
      <c r="M439" s="316"/>
      <c r="U439" s="446"/>
      <c r="W439" s="447"/>
      <c r="X439" s="446"/>
    </row>
    <row r="440" spans="1:24" ht="9.75" customHeight="1">
      <c r="A440" s="332"/>
      <c r="B440" s="305"/>
      <c r="C440" s="310"/>
      <c r="D440" s="306"/>
      <c r="E440" s="431"/>
      <c r="F440" s="371"/>
      <c r="I440" s="450"/>
      <c r="K440" s="443"/>
      <c r="M440" s="316"/>
      <c r="U440" s="446"/>
      <c r="W440" s="447"/>
      <c r="X440" s="446"/>
    </row>
    <row r="441" spans="1:24" ht="24.75" customHeight="1">
      <c r="A441" s="205"/>
      <c r="B441" s="264" t="s">
        <v>429</v>
      </c>
      <c r="C441" s="209">
        <f>$F441/$F$508*100</f>
        <v>34.394803361722488</v>
      </c>
      <c r="D441" s="190" t="s">
        <v>426</v>
      </c>
      <c r="E441" s="190"/>
      <c r="F441" s="207">
        <f>SUM(F270:F440)</f>
        <v>44658.586579840492</v>
      </c>
      <c r="W441" s="207"/>
    </row>
    <row r="442" spans="1:24" ht="9.75" customHeight="1">
      <c r="A442" s="316"/>
      <c r="B442" s="339" t="s">
        <v>399</v>
      </c>
      <c r="C442" s="310"/>
      <c r="D442" s="371"/>
      <c r="E442" s="445">
        <f t="shared" ref="E442" si="166">M442</f>
        <v>0</v>
      </c>
      <c r="F442" s="371">
        <f t="shared" ref="F442" si="167">D442*E442</f>
        <v>0</v>
      </c>
      <c r="I442" s="448">
        <v>0</v>
      </c>
      <c r="K442" s="443">
        <f>I442*$K$4</f>
        <v>0</v>
      </c>
      <c r="M442" s="444">
        <f t="shared" ref="M442" si="168">K442</f>
        <v>0</v>
      </c>
      <c r="U442" s="446"/>
      <c r="W442" s="447"/>
      <c r="X442" s="446"/>
    </row>
    <row r="443" spans="1:24" ht="9.75" customHeight="1">
      <c r="A443" s="316"/>
      <c r="B443" s="339"/>
      <c r="C443" s="310"/>
      <c r="D443" s="371"/>
      <c r="E443" s="430"/>
      <c r="F443" s="371"/>
      <c r="I443" s="449"/>
      <c r="K443" s="443"/>
      <c r="M443" s="316"/>
      <c r="U443" s="446"/>
      <c r="W443" s="447"/>
      <c r="X443" s="446"/>
    </row>
    <row r="444" spans="1:24" ht="9.75" customHeight="1">
      <c r="A444" s="316"/>
      <c r="B444" s="339"/>
      <c r="C444" s="310"/>
      <c r="D444" s="371"/>
      <c r="E444" s="430"/>
      <c r="F444" s="371"/>
      <c r="I444" s="449"/>
      <c r="K444" s="443"/>
      <c r="M444" s="316"/>
      <c r="U444" s="446"/>
      <c r="W444" s="447"/>
      <c r="X444" s="446"/>
    </row>
    <row r="445" spans="1:24" ht="9.75" customHeight="1">
      <c r="A445" s="316"/>
      <c r="B445" s="339"/>
      <c r="C445" s="310"/>
      <c r="D445" s="371"/>
      <c r="E445" s="430"/>
      <c r="F445" s="371"/>
      <c r="I445" s="449"/>
      <c r="K445" s="443"/>
      <c r="M445" s="316"/>
      <c r="U445" s="446"/>
      <c r="W445" s="447"/>
      <c r="X445" s="446"/>
    </row>
    <row r="446" spans="1:24" ht="29.25" customHeight="1">
      <c r="A446" s="316"/>
      <c r="B446" s="339"/>
      <c r="C446" s="310"/>
      <c r="D446" s="371"/>
      <c r="E446" s="431"/>
      <c r="F446" s="371"/>
      <c r="I446" s="450"/>
      <c r="K446" s="443"/>
      <c r="M446" s="316"/>
      <c r="U446" s="446"/>
      <c r="W446" s="447"/>
      <c r="X446" s="446"/>
    </row>
    <row r="447" spans="1:24" ht="9.75" customHeight="1">
      <c r="A447" s="413">
        <v>1</v>
      </c>
      <c r="B447" s="414" t="s">
        <v>369</v>
      </c>
      <c r="C447" s="418" t="s">
        <v>151</v>
      </c>
      <c r="D447" s="413">
        <v>100</v>
      </c>
      <c r="E447" s="445">
        <f t="shared" ref="E447" si="169">M447</f>
        <v>11.224542851739873</v>
      </c>
      <c r="F447" s="371">
        <f t="shared" ref="F447" si="170">D447*E447</f>
        <v>1122.4542851739873</v>
      </c>
      <c r="I447" s="448">
        <v>8.8409274200000016</v>
      </c>
      <c r="K447" s="443">
        <f>I447*$K$4</f>
        <v>11.224542851739873</v>
      </c>
      <c r="M447" s="444">
        <f t="shared" ref="M447" si="171">K447</f>
        <v>11.224542851739873</v>
      </c>
      <c r="U447" s="446"/>
      <c r="W447" s="447"/>
      <c r="X447" s="446"/>
    </row>
    <row r="448" spans="1:24" ht="9.75" customHeight="1">
      <c r="A448" s="413"/>
      <c r="B448" s="414"/>
      <c r="C448" s="418"/>
      <c r="D448" s="413"/>
      <c r="E448" s="430"/>
      <c r="F448" s="371"/>
      <c r="I448" s="449"/>
      <c r="K448" s="443"/>
      <c r="M448" s="316"/>
      <c r="U448" s="446"/>
      <c r="W448" s="447"/>
      <c r="X448" s="446"/>
    </row>
    <row r="449" spans="1:24" ht="9.75" customHeight="1">
      <c r="A449" s="413"/>
      <c r="B449" s="414"/>
      <c r="C449" s="418"/>
      <c r="D449" s="413"/>
      <c r="E449" s="430"/>
      <c r="F449" s="371"/>
      <c r="I449" s="449"/>
      <c r="K449" s="443"/>
      <c r="M449" s="316"/>
      <c r="U449" s="446"/>
      <c r="W449" s="447"/>
      <c r="X449" s="446"/>
    </row>
    <row r="450" spans="1:24" ht="9.75" customHeight="1">
      <c r="A450" s="413"/>
      <c r="B450" s="414"/>
      <c r="C450" s="418"/>
      <c r="D450" s="413"/>
      <c r="E450" s="430"/>
      <c r="F450" s="371"/>
      <c r="I450" s="449"/>
      <c r="K450" s="443"/>
      <c r="M450" s="316"/>
      <c r="U450" s="446"/>
      <c r="W450" s="447"/>
      <c r="X450" s="446"/>
    </row>
    <row r="451" spans="1:24" ht="9.75" customHeight="1">
      <c r="A451" s="413"/>
      <c r="B451" s="414"/>
      <c r="C451" s="418"/>
      <c r="D451" s="413"/>
      <c r="E451" s="431"/>
      <c r="F451" s="371"/>
      <c r="I451" s="450"/>
      <c r="K451" s="443"/>
      <c r="M451" s="316"/>
      <c r="U451" s="446"/>
      <c r="W451" s="447"/>
      <c r="X451" s="446"/>
    </row>
    <row r="452" spans="1:24" ht="14.25" customHeight="1">
      <c r="A452" s="413">
        <v>2</v>
      </c>
      <c r="B452" s="414" t="s">
        <v>372</v>
      </c>
      <c r="C452" s="418" t="s">
        <v>151</v>
      </c>
      <c r="D452" s="415">
        <v>5</v>
      </c>
      <c r="E452" s="445">
        <f t="shared" ref="E452" si="172">M452</f>
        <v>0.29588244507733291</v>
      </c>
      <c r="F452" s="371">
        <f t="shared" ref="F452" si="173">D452*E452</f>
        <v>1.4794122253866646</v>
      </c>
      <c r="I452" s="448">
        <v>0.23304960000000005</v>
      </c>
      <c r="K452" s="443">
        <f>I452*$K$4</f>
        <v>0.29588244507733291</v>
      </c>
      <c r="M452" s="444">
        <f t="shared" ref="M452" si="174">K452</f>
        <v>0.29588244507733291</v>
      </c>
      <c r="U452" s="446"/>
      <c r="W452" s="447"/>
      <c r="X452" s="446"/>
    </row>
    <row r="453" spans="1:24" ht="9.75" customHeight="1">
      <c r="A453" s="413"/>
      <c r="B453" s="414"/>
      <c r="C453" s="418"/>
      <c r="D453" s="415"/>
      <c r="E453" s="430"/>
      <c r="F453" s="371"/>
      <c r="I453" s="449"/>
      <c r="K453" s="443"/>
      <c r="M453" s="316"/>
      <c r="U453" s="446"/>
      <c r="W453" s="447"/>
      <c r="X453" s="446"/>
    </row>
    <row r="454" spans="1:24" ht="9.75" customHeight="1">
      <c r="A454" s="413"/>
      <c r="B454" s="414"/>
      <c r="C454" s="418"/>
      <c r="D454" s="415"/>
      <c r="E454" s="430"/>
      <c r="F454" s="371"/>
      <c r="I454" s="449"/>
      <c r="K454" s="443"/>
      <c r="M454" s="316"/>
      <c r="U454" s="446"/>
      <c r="W454" s="447"/>
      <c r="X454" s="446"/>
    </row>
    <row r="455" spans="1:24" ht="9.75" customHeight="1">
      <c r="A455" s="413"/>
      <c r="B455" s="414"/>
      <c r="C455" s="418"/>
      <c r="D455" s="415"/>
      <c r="E455" s="430"/>
      <c r="F455" s="371"/>
      <c r="I455" s="449"/>
      <c r="K455" s="443"/>
      <c r="M455" s="316"/>
      <c r="U455" s="446"/>
      <c r="W455" s="447"/>
      <c r="X455" s="446"/>
    </row>
    <row r="456" spans="1:24" ht="9.75" customHeight="1">
      <c r="A456" s="413"/>
      <c r="B456" s="414"/>
      <c r="C456" s="418"/>
      <c r="D456" s="415"/>
      <c r="E456" s="431"/>
      <c r="F456" s="371"/>
      <c r="I456" s="450"/>
      <c r="K456" s="443"/>
      <c r="M456" s="316"/>
      <c r="U456" s="446"/>
      <c r="W456" s="447"/>
      <c r="X456" s="446"/>
    </row>
    <row r="457" spans="1:24" ht="9.75" customHeight="1">
      <c r="A457" s="413">
        <v>3</v>
      </c>
      <c r="B457" s="414" t="s">
        <v>374</v>
      </c>
      <c r="C457" s="418" t="s">
        <v>151</v>
      </c>
      <c r="D457" s="413">
        <v>5</v>
      </c>
      <c r="E457" s="445">
        <f t="shared" ref="E457" si="175">M457</f>
        <v>4.4338760889212958</v>
      </c>
      <c r="F457" s="371">
        <f t="shared" ref="F457" si="176">D457*E457</f>
        <v>22.169380444606478</v>
      </c>
      <c r="I457" s="448">
        <v>3.4923094160000003</v>
      </c>
      <c r="K457" s="443">
        <f>I457*$K$4</f>
        <v>4.4338760889212958</v>
      </c>
      <c r="M457" s="444">
        <f t="shared" ref="M457" si="177">K457</f>
        <v>4.4338760889212958</v>
      </c>
      <c r="U457" s="446"/>
      <c r="W457" s="447"/>
      <c r="X457" s="446"/>
    </row>
    <row r="458" spans="1:24" ht="9.75" customHeight="1">
      <c r="A458" s="413"/>
      <c r="B458" s="414"/>
      <c r="C458" s="418"/>
      <c r="D458" s="413"/>
      <c r="E458" s="430"/>
      <c r="F458" s="371"/>
      <c r="I458" s="449"/>
      <c r="K458" s="443"/>
      <c r="M458" s="316"/>
      <c r="U458" s="446"/>
      <c r="W458" s="447"/>
      <c r="X458" s="446"/>
    </row>
    <row r="459" spans="1:24" ht="9.75" customHeight="1">
      <c r="A459" s="413"/>
      <c r="B459" s="414"/>
      <c r="C459" s="418"/>
      <c r="D459" s="413"/>
      <c r="E459" s="430"/>
      <c r="F459" s="371"/>
      <c r="I459" s="449"/>
      <c r="K459" s="443"/>
      <c r="M459" s="316"/>
      <c r="U459" s="446"/>
      <c r="W459" s="447"/>
      <c r="X459" s="446"/>
    </row>
    <row r="460" spans="1:24" ht="9.75" customHeight="1">
      <c r="A460" s="413"/>
      <c r="B460" s="414"/>
      <c r="C460" s="418"/>
      <c r="D460" s="413"/>
      <c r="E460" s="430"/>
      <c r="F460" s="371"/>
      <c r="I460" s="449"/>
      <c r="K460" s="443"/>
      <c r="M460" s="316"/>
      <c r="U460" s="446"/>
      <c r="W460" s="447"/>
      <c r="X460" s="446"/>
    </row>
    <row r="461" spans="1:24" ht="9.75" customHeight="1">
      <c r="A461" s="413"/>
      <c r="B461" s="414"/>
      <c r="C461" s="418"/>
      <c r="D461" s="413"/>
      <c r="E461" s="431"/>
      <c r="F461" s="371"/>
      <c r="I461" s="450"/>
      <c r="K461" s="443"/>
      <c r="M461" s="316"/>
      <c r="U461" s="446"/>
      <c r="W461" s="447"/>
      <c r="X461" s="446"/>
    </row>
    <row r="462" spans="1:24" ht="9.75" customHeight="1">
      <c r="A462" s="413">
        <v>4</v>
      </c>
      <c r="B462" s="414" t="s">
        <v>377</v>
      </c>
      <c r="C462" s="418" t="s">
        <v>151</v>
      </c>
      <c r="D462" s="413">
        <v>5</v>
      </c>
      <c r="E462" s="445">
        <f t="shared" ref="E462" si="178">M462</f>
        <v>2.8252014239331444</v>
      </c>
      <c r="F462" s="371">
        <f t="shared" ref="F462" si="179">D462*E462</f>
        <v>14.126007119665722</v>
      </c>
      <c r="I462" s="448">
        <v>2.22524882</v>
      </c>
      <c r="K462" s="443">
        <f>I462*$K$4</f>
        <v>2.8252014239331444</v>
      </c>
      <c r="M462" s="444">
        <f t="shared" ref="M462" si="180">K462</f>
        <v>2.8252014239331444</v>
      </c>
      <c r="U462" s="446"/>
      <c r="W462" s="447"/>
      <c r="X462" s="446"/>
    </row>
    <row r="463" spans="1:24" ht="9.75" customHeight="1">
      <c r="A463" s="413"/>
      <c r="B463" s="414"/>
      <c r="C463" s="418"/>
      <c r="D463" s="413"/>
      <c r="E463" s="430"/>
      <c r="F463" s="371"/>
      <c r="I463" s="449"/>
      <c r="K463" s="443"/>
      <c r="M463" s="316"/>
      <c r="U463" s="446"/>
      <c r="W463" s="447"/>
      <c r="X463" s="446"/>
    </row>
    <row r="464" spans="1:24" ht="9.75" customHeight="1">
      <c r="A464" s="413"/>
      <c r="B464" s="414"/>
      <c r="C464" s="418"/>
      <c r="D464" s="413"/>
      <c r="E464" s="430"/>
      <c r="F464" s="371"/>
      <c r="I464" s="449"/>
      <c r="K464" s="443"/>
      <c r="M464" s="316"/>
      <c r="U464" s="446"/>
      <c r="W464" s="447"/>
      <c r="X464" s="446"/>
    </row>
    <row r="465" spans="1:24" ht="9.75" customHeight="1">
      <c r="A465" s="413"/>
      <c r="B465" s="414"/>
      <c r="C465" s="418"/>
      <c r="D465" s="413"/>
      <c r="E465" s="430"/>
      <c r="F465" s="371"/>
      <c r="I465" s="449"/>
      <c r="K465" s="443"/>
      <c r="M465" s="316"/>
      <c r="U465" s="446"/>
      <c r="W465" s="447"/>
      <c r="X465" s="446"/>
    </row>
    <row r="466" spans="1:24" ht="23.25" customHeight="1">
      <c r="A466" s="413"/>
      <c r="B466" s="414"/>
      <c r="C466" s="418"/>
      <c r="D466" s="413"/>
      <c r="E466" s="431"/>
      <c r="F466" s="371"/>
      <c r="I466" s="450"/>
      <c r="K466" s="443"/>
      <c r="M466" s="316"/>
      <c r="U466" s="446"/>
      <c r="W466" s="447"/>
      <c r="X466" s="446"/>
    </row>
    <row r="467" spans="1:24" ht="9.75" customHeight="1">
      <c r="A467" s="413">
        <v>5</v>
      </c>
      <c r="B467" s="414" t="s">
        <v>379</v>
      </c>
      <c r="C467" s="418" t="s">
        <v>151</v>
      </c>
      <c r="D467" s="425">
        <v>32</v>
      </c>
      <c r="E467" s="445">
        <f t="shared" ref="E467" si="181">M467</f>
        <v>0.17752946704639971</v>
      </c>
      <c r="F467" s="371">
        <f t="shared" ref="F467" si="182">D467*E467</f>
        <v>5.6809429454847908</v>
      </c>
      <c r="I467" s="448">
        <v>0.13982976</v>
      </c>
      <c r="K467" s="443">
        <f>I467*$K$4</f>
        <v>0.17752946704639971</v>
      </c>
      <c r="M467" s="444">
        <f t="shared" ref="M467" si="183">K467</f>
        <v>0.17752946704639971</v>
      </c>
      <c r="U467" s="446"/>
      <c r="W467" s="447"/>
      <c r="X467" s="446"/>
    </row>
    <row r="468" spans="1:24" ht="9.75" customHeight="1">
      <c r="A468" s="413"/>
      <c r="B468" s="414"/>
      <c r="C468" s="418"/>
      <c r="D468" s="425"/>
      <c r="E468" s="430"/>
      <c r="F468" s="371"/>
      <c r="I468" s="449"/>
      <c r="K468" s="443"/>
      <c r="M468" s="316"/>
      <c r="U468" s="446"/>
      <c r="W468" s="447"/>
      <c r="X468" s="446"/>
    </row>
    <row r="469" spans="1:24" ht="9.75" customHeight="1">
      <c r="A469" s="413"/>
      <c r="B469" s="414"/>
      <c r="C469" s="418"/>
      <c r="D469" s="425"/>
      <c r="E469" s="430"/>
      <c r="F469" s="371"/>
      <c r="I469" s="449"/>
      <c r="K469" s="443"/>
      <c r="M469" s="316"/>
      <c r="U469" s="446"/>
      <c r="W469" s="447"/>
      <c r="X469" s="446"/>
    </row>
    <row r="470" spans="1:24" ht="9.75" customHeight="1">
      <c r="A470" s="413"/>
      <c r="B470" s="414"/>
      <c r="C470" s="418"/>
      <c r="D470" s="425"/>
      <c r="E470" s="430"/>
      <c r="F470" s="371"/>
      <c r="I470" s="449"/>
      <c r="K470" s="443"/>
      <c r="M470" s="316"/>
      <c r="U470" s="446"/>
      <c r="W470" s="447"/>
      <c r="X470" s="446"/>
    </row>
    <row r="471" spans="1:24" ht="9.75" customHeight="1">
      <c r="A471" s="413"/>
      <c r="B471" s="414"/>
      <c r="C471" s="418"/>
      <c r="D471" s="425"/>
      <c r="E471" s="431"/>
      <c r="F471" s="371"/>
      <c r="I471" s="450"/>
      <c r="K471" s="443"/>
      <c r="M471" s="316"/>
      <c r="U471" s="446"/>
      <c r="W471" s="447"/>
      <c r="X471" s="446"/>
    </row>
    <row r="472" spans="1:24" ht="14.25" customHeight="1">
      <c r="A472" s="413">
        <v>6</v>
      </c>
      <c r="B472" s="416" t="s">
        <v>394</v>
      </c>
      <c r="C472" s="417" t="s">
        <v>232</v>
      </c>
      <c r="D472" s="424">
        <v>120</v>
      </c>
      <c r="E472" s="445">
        <f t="shared" ref="E472" si="184">M472</f>
        <v>0.95585754517596289</v>
      </c>
      <c r="F472" s="371">
        <f t="shared" ref="F472" si="185">D472*E472</f>
        <v>114.70290542111555</v>
      </c>
      <c r="I472" s="448">
        <v>0.75287406288000014</v>
      </c>
      <c r="K472" s="443">
        <f>I472*$K$4</f>
        <v>0.95585754517596289</v>
      </c>
      <c r="M472" s="444">
        <f t="shared" ref="M472" si="186">K472</f>
        <v>0.95585754517596289</v>
      </c>
      <c r="U472" s="446"/>
      <c r="W472" s="447"/>
      <c r="X472" s="446"/>
    </row>
    <row r="473" spans="1:24" ht="9.75" customHeight="1">
      <c r="A473" s="413"/>
      <c r="B473" s="416"/>
      <c r="C473" s="417"/>
      <c r="D473" s="424"/>
      <c r="E473" s="430"/>
      <c r="F473" s="371"/>
      <c r="I473" s="449"/>
      <c r="K473" s="443"/>
      <c r="M473" s="316"/>
      <c r="U473" s="446"/>
      <c r="W473" s="447"/>
      <c r="X473" s="446"/>
    </row>
    <row r="474" spans="1:24" ht="9.75" customHeight="1">
      <c r="A474" s="413"/>
      <c r="B474" s="416"/>
      <c r="C474" s="417"/>
      <c r="D474" s="424"/>
      <c r="E474" s="430"/>
      <c r="F474" s="371"/>
      <c r="I474" s="449"/>
      <c r="K474" s="443"/>
      <c r="M474" s="316"/>
      <c r="U474" s="446"/>
      <c r="W474" s="447"/>
      <c r="X474" s="446"/>
    </row>
    <row r="475" spans="1:24" ht="9.75" customHeight="1">
      <c r="A475" s="413"/>
      <c r="B475" s="416"/>
      <c r="C475" s="417"/>
      <c r="D475" s="424"/>
      <c r="E475" s="430"/>
      <c r="F475" s="371"/>
      <c r="I475" s="449"/>
      <c r="K475" s="443"/>
      <c r="M475" s="316"/>
      <c r="U475" s="446"/>
      <c r="W475" s="447"/>
      <c r="X475" s="446"/>
    </row>
    <row r="476" spans="1:24" ht="9.75" customHeight="1">
      <c r="A476" s="413"/>
      <c r="B476" s="416"/>
      <c r="C476" s="417"/>
      <c r="D476" s="424"/>
      <c r="E476" s="431"/>
      <c r="F476" s="371"/>
      <c r="I476" s="450"/>
      <c r="K476" s="443"/>
      <c r="M476" s="316"/>
      <c r="U476" s="446"/>
      <c r="W476" s="447"/>
      <c r="X476" s="446"/>
    </row>
    <row r="477" spans="1:24" ht="9.75" customHeight="1">
      <c r="A477" s="413">
        <v>7</v>
      </c>
      <c r="B477" s="416" t="s">
        <v>395</v>
      </c>
      <c r="C477" s="417" t="s">
        <v>232</v>
      </c>
      <c r="D477" s="424">
        <v>1650</v>
      </c>
      <c r="E477" s="445">
        <f t="shared" ref="E477" si="187">M477</f>
        <v>0.65707545213687213</v>
      </c>
      <c r="F477" s="371">
        <f t="shared" ref="F477" si="188">D477*E477</f>
        <v>1084.1744960258391</v>
      </c>
      <c r="I477" s="448">
        <v>0.5175405768000001</v>
      </c>
      <c r="K477" s="443">
        <f>I477*$K$4</f>
        <v>0.65707545213687213</v>
      </c>
      <c r="M477" s="444">
        <f t="shared" ref="M477" si="189">K477</f>
        <v>0.65707545213687213</v>
      </c>
      <c r="U477" s="446"/>
      <c r="W477" s="447"/>
      <c r="X477" s="446"/>
    </row>
    <row r="478" spans="1:24" ht="9.75" customHeight="1">
      <c r="A478" s="413"/>
      <c r="B478" s="416"/>
      <c r="C478" s="417"/>
      <c r="D478" s="424"/>
      <c r="E478" s="430"/>
      <c r="F478" s="371"/>
      <c r="I478" s="449"/>
      <c r="K478" s="443"/>
      <c r="M478" s="316"/>
      <c r="U478" s="446"/>
      <c r="W478" s="447"/>
      <c r="X478" s="446"/>
    </row>
    <row r="479" spans="1:24" ht="9.75" customHeight="1">
      <c r="A479" s="413"/>
      <c r="B479" s="416"/>
      <c r="C479" s="417"/>
      <c r="D479" s="424"/>
      <c r="E479" s="430"/>
      <c r="F479" s="371"/>
      <c r="I479" s="449"/>
      <c r="K479" s="443"/>
      <c r="M479" s="316"/>
      <c r="U479" s="446"/>
      <c r="W479" s="447"/>
      <c r="X479" s="446"/>
    </row>
    <row r="480" spans="1:24" ht="9.75" customHeight="1">
      <c r="A480" s="413"/>
      <c r="B480" s="416"/>
      <c r="C480" s="417"/>
      <c r="D480" s="424"/>
      <c r="E480" s="430"/>
      <c r="F480" s="371"/>
      <c r="I480" s="449"/>
      <c r="K480" s="443"/>
      <c r="M480" s="316"/>
      <c r="U480" s="446"/>
      <c r="W480" s="447"/>
      <c r="X480" s="446"/>
    </row>
    <row r="481" spans="1:24" ht="9.75" customHeight="1">
      <c r="A481" s="413"/>
      <c r="B481" s="416"/>
      <c r="C481" s="417"/>
      <c r="D481" s="424"/>
      <c r="E481" s="431"/>
      <c r="F481" s="371"/>
      <c r="I481" s="450"/>
      <c r="K481" s="443"/>
      <c r="M481" s="316"/>
      <c r="U481" s="446"/>
      <c r="W481" s="447"/>
      <c r="X481" s="446"/>
    </row>
    <row r="482" spans="1:24" ht="9.75" customHeight="1">
      <c r="A482" s="413">
        <v>8</v>
      </c>
      <c r="B482" s="414" t="s">
        <v>383</v>
      </c>
      <c r="C482" s="417" t="s">
        <v>232</v>
      </c>
      <c r="D482" s="413">
        <v>1450</v>
      </c>
      <c r="E482" s="445">
        <f t="shared" ref="E482" si="190">M482</f>
        <v>0.72232861041394969</v>
      </c>
      <c r="F482" s="371">
        <f t="shared" ref="F482" si="191">D482*E482</f>
        <v>1047.376485100227</v>
      </c>
      <c r="I482" s="448">
        <v>0.56893674000000005</v>
      </c>
      <c r="K482" s="443">
        <f>I482*$K$4</f>
        <v>0.72232861041394969</v>
      </c>
      <c r="M482" s="444">
        <f t="shared" ref="M482" si="192">K482</f>
        <v>0.72232861041394969</v>
      </c>
      <c r="U482" s="446"/>
      <c r="W482" s="447"/>
      <c r="X482" s="446"/>
    </row>
    <row r="483" spans="1:24" ht="9.75" customHeight="1">
      <c r="A483" s="413"/>
      <c r="B483" s="414"/>
      <c r="C483" s="417"/>
      <c r="D483" s="413"/>
      <c r="E483" s="430"/>
      <c r="F483" s="371"/>
      <c r="I483" s="449"/>
      <c r="K483" s="443"/>
      <c r="M483" s="316"/>
      <c r="U483" s="446"/>
      <c r="W483" s="447"/>
      <c r="X483" s="446"/>
    </row>
    <row r="484" spans="1:24" ht="9.75" customHeight="1">
      <c r="A484" s="413"/>
      <c r="B484" s="414"/>
      <c r="C484" s="417"/>
      <c r="D484" s="413"/>
      <c r="E484" s="430"/>
      <c r="F484" s="371"/>
      <c r="I484" s="449"/>
      <c r="K484" s="443"/>
      <c r="M484" s="316"/>
      <c r="U484" s="446"/>
      <c r="W484" s="447"/>
      <c r="X484" s="446"/>
    </row>
    <row r="485" spans="1:24" ht="9.75" customHeight="1">
      <c r="A485" s="413"/>
      <c r="B485" s="414"/>
      <c r="C485" s="417"/>
      <c r="D485" s="413"/>
      <c r="E485" s="430"/>
      <c r="F485" s="371"/>
      <c r="I485" s="449"/>
      <c r="K485" s="443"/>
      <c r="M485" s="316"/>
      <c r="U485" s="446"/>
      <c r="W485" s="447"/>
      <c r="X485" s="446"/>
    </row>
    <row r="486" spans="1:24" ht="23.25" customHeight="1">
      <c r="A486" s="413"/>
      <c r="B486" s="414"/>
      <c r="C486" s="417"/>
      <c r="D486" s="413"/>
      <c r="E486" s="431"/>
      <c r="F486" s="371"/>
      <c r="I486" s="450"/>
      <c r="K486" s="443"/>
      <c r="M486" s="316"/>
      <c r="U486" s="446"/>
      <c r="W486" s="447"/>
      <c r="X486" s="446"/>
    </row>
    <row r="487" spans="1:24" ht="9.75" customHeight="1">
      <c r="A487" s="413">
        <v>9</v>
      </c>
      <c r="B487" s="414" t="s">
        <v>396</v>
      </c>
      <c r="C487" s="417" t="s">
        <v>232</v>
      </c>
      <c r="D487" s="413">
        <v>100</v>
      </c>
      <c r="E487" s="445">
        <f t="shared" ref="E487" si="193">M487</f>
        <v>0.41267597330624273</v>
      </c>
      <c r="F487" s="371">
        <f t="shared" ref="F487" si="194">D487*E487</f>
        <v>41.26759733062427</v>
      </c>
      <c r="I487" s="448">
        <v>0.32504115099999997</v>
      </c>
      <c r="K487" s="443">
        <f>I487*$K$4</f>
        <v>0.41267597330624273</v>
      </c>
      <c r="M487" s="444">
        <f t="shared" ref="M487" si="195">K487</f>
        <v>0.41267597330624273</v>
      </c>
      <c r="U487" s="446"/>
      <c r="W487" s="447"/>
      <c r="X487" s="446"/>
    </row>
    <row r="488" spans="1:24" ht="9.75" customHeight="1">
      <c r="A488" s="413"/>
      <c r="B488" s="414"/>
      <c r="C488" s="417"/>
      <c r="D488" s="413"/>
      <c r="E488" s="430"/>
      <c r="F488" s="371"/>
      <c r="I488" s="449"/>
      <c r="K488" s="443"/>
      <c r="M488" s="316"/>
      <c r="U488" s="446"/>
      <c r="W488" s="447"/>
      <c r="X488" s="446"/>
    </row>
    <row r="489" spans="1:24" ht="9.75" customHeight="1">
      <c r="A489" s="413"/>
      <c r="B489" s="414"/>
      <c r="C489" s="417"/>
      <c r="D489" s="413"/>
      <c r="E489" s="430"/>
      <c r="F489" s="371"/>
      <c r="I489" s="449"/>
      <c r="K489" s="443"/>
      <c r="M489" s="316"/>
      <c r="U489" s="446"/>
      <c r="W489" s="447"/>
      <c r="X489" s="446"/>
    </row>
    <row r="490" spans="1:24" ht="9.75" customHeight="1">
      <c r="A490" s="413"/>
      <c r="B490" s="414"/>
      <c r="C490" s="417"/>
      <c r="D490" s="413"/>
      <c r="E490" s="430"/>
      <c r="F490" s="371"/>
      <c r="I490" s="449"/>
      <c r="K490" s="443"/>
      <c r="M490" s="316"/>
      <c r="U490" s="446"/>
      <c r="W490" s="447"/>
      <c r="X490" s="446"/>
    </row>
    <row r="491" spans="1:24" ht="9.75" customHeight="1">
      <c r="A491" s="413"/>
      <c r="B491" s="414"/>
      <c r="C491" s="417"/>
      <c r="D491" s="413"/>
      <c r="E491" s="431"/>
      <c r="F491" s="371"/>
      <c r="I491" s="450"/>
      <c r="K491" s="443"/>
      <c r="M491" s="316"/>
      <c r="U491" s="446"/>
      <c r="W491" s="447"/>
      <c r="X491" s="446"/>
    </row>
    <row r="492" spans="1:24" ht="14.25" customHeight="1">
      <c r="A492" s="413">
        <v>10</v>
      </c>
      <c r="B492" s="416" t="s">
        <v>387</v>
      </c>
      <c r="C492" s="469" t="s">
        <v>151</v>
      </c>
      <c r="D492" s="424">
        <v>15</v>
      </c>
      <c r="E492" s="445">
        <f t="shared" ref="E492" si="196">M492</f>
        <v>1.1708023189090875</v>
      </c>
      <c r="F492" s="371">
        <f t="shared" ref="F492" si="197">D492*E492</f>
        <v>17.562034783636314</v>
      </c>
      <c r="I492" s="448">
        <v>0.92217371000000004</v>
      </c>
      <c r="K492" s="443">
        <f>I492*$K$4</f>
        <v>1.1708023189090875</v>
      </c>
      <c r="M492" s="444">
        <f t="shared" ref="M492" si="198">K492</f>
        <v>1.1708023189090875</v>
      </c>
      <c r="U492" s="446"/>
      <c r="W492" s="447"/>
      <c r="X492" s="446"/>
    </row>
    <row r="493" spans="1:24" ht="9.75" customHeight="1">
      <c r="A493" s="413"/>
      <c r="B493" s="416"/>
      <c r="C493" s="469"/>
      <c r="D493" s="424"/>
      <c r="E493" s="430"/>
      <c r="F493" s="371"/>
      <c r="I493" s="449"/>
      <c r="K493" s="443"/>
      <c r="M493" s="316"/>
      <c r="U493" s="446"/>
      <c r="W493" s="447"/>
      <c r="X493" s="446"/>
    </row>
    <row r="494" spans="1:24" ht="9.75" customHeight="1">
      <c r="A494" s="413"/>
      <c r="B494" s="416"/>
      <c r="C494" s="469"/>
      <c r="D494" s="424"/>
      <c r="E494" s="430"/>
      <c r="F494" s="371"/>
      <c r="I494" s="449"/>
      <c r="K494" s="443"/>
      <c r="M494" s="316"/>
      <c r="U494" s="446"/>
      <c r="W494" s="447"/>
      <c r="X494" s="446"/>
    </row>
    <row r="495" spans="1:24" ht="9.75" customHeight="1">
      <c r="A495" s="413"/>
      <c r="B495" s="416"/>
      <c r="C495" s="469"/>
      <c r="D495" s="424"/>
      <c r="E495" s="430"/>
      <c r="F495" s="371"/>
      <c r="I495" s="449"/>
      <c r="K495" s="443"/>
      <c r="M495" s="316"/>
      <c r="U495" s="446"/>
      <c r="W495" s="447"/>
      <c r="X495" s="446"/>
    </row>
    <row r="496" spans="1:24" ht="9.75" customHeight="1">
      <c r="A496" s="413"/>
      <c r="B496" s="416"/>
      <c r="C496" s="469"/>
      <c r="D496" s="424"/>
      <c r="E496" s="431"/>
      <c r="F496" s="371"/>
      <c r="I496" s="450"/>
      <c r="K496" s="443"/>
      <c r="M496" s="316"/>
      <c r="U496" s="446"/>
      <c r="W496" s="447"/>
      <c r="X496" s="446"/>
    </row>
    <row r="497" spans="1:26" ht="9.75" customHeight="1">
      <c r="A497" s="413">
        <v>11</v>
      </c>
      <c r="B497" s="416" t="s">
        <v>389</v>
      </c>
      <c r="C497" s="469" t="s">
        <v>151</v>
      </c>
      <c r="D497" s="424">
        <v>15</v>
      </c>
      <c r="E497" s="445">
        <f t="shared" ref="E497" si="199">M497</f>
        <v>1.057749874811261</v>
      </c>
      <c r="F497" s="371">
        <f t="shared" ref="F497" si="200">D497*E497</f>
        <v>15.866248122168916</v>
      </c>
      <c r="I497" s="448">
        <v>0.833128796</v>
      </c>
      <c r="K497" s="443">
        <f>I497*$K$4</f>
        <v>1.057749874811261</v>
      </c>
      <c r="M497" s="444">
        <f t="shared" ref="M497" si="201">K497</f>
        <v>1.057749874811261</v>
      </c>
      <c r="U497" s="446"/>
      <c r="W497" s="447"/>
      <c r="X497" s="446"/>
    </row>
    <row r="498" spans="1:26" ht="9.75" customHeight="1">
      <c r="A498" s="413"/>
      <c r="B498" s="416"/>
      <c r="C498" s="469"/>
      <c r="D498" s="424"/>
      <c r="E498" s="430"/>
      <c r="F498" s="371"/>
      <c r="I498" s="449"/>
      <c r="K498" s="443"/>
      <c r="M498" s="316"/>
      <c r="U498" s="446"/>
      <c r="W498" s="447"/>
      <c r="X498" s="446"/>
    </row>
    <row r="499" spans="1:26" ht="9.75" customHeight="1">
      <c r="A499" s="413"/>
      <c r="B499" s="416"/>
      <c r="C499" s="469"/>
      <c r="D499" s="424"/>
      <c r="E499" s="430"/>
      <c r="F499" s="371"/>
      <c r="I499" s="449"/>
      <c r="K499" s="443"/>
      <c r="M499" s="316"/>
      <c r="U499" s="446"/>
      <c r="W499" s="447"/>
      <c r="X499" s="446"/>
    </row>
    <row r="500" spans="1:26" ht="9.75" customHeight="1">
      <c r="A500" s="413"/>
      <c r="B500" s="416"/>
      <c r="C500" s="469"/>
      <c r="D500" s="424"/>
      <c r="E500" s="430"/>
      <c r="F500" s="371"/>
      <c r="I500" s="449"/>
      <c r="K500" s="443"/>
      <c r="M500" s="316"/>
      <c r="U500" s="446"/>
      <c r="W500" s="447"/>
      <c r="X500" s="446"/>
    </row>
    <row r="501" spans="1:26" ht="9.75" customHeight="1">
      <c r="A501" s="413"/>
      <c r="B501" s="416"/>
      <c r="C501" s="469"/>
      <c r="D501" s="424"/>
      <c r="E501" s="431"/>
      <c r="F501" s="371"/>
      <c r="I501" s="450"/>
      <c r="K501" s="443"/>
      <c r="M501" s="316"/>
      <c r="U501" s="446"/>
      <c r="W501" s="447"/>
      <c r="X501" s="446"/>
    </row>
    <row r="502" spans="1:26" ht="9.75" customHeight="1">
      <c r="A502" s="413">
        <v>12</v>
      </c>
      <c r="B502" s="416" t="s">
        <v>392</v>
      </c>
      <c r="C502" s="417" t="s">
        <v>151</v>
      </c>
      <c r="D502" s="424">
        <v>2450</v>
      </c>
      <c r="E502" s="445">
        <f t="shared" ref="E502" si="202">M502</f>
        <v>7.3970611269333223E-3</v>
      </c>
      <c r="F502" s="371">
        <f t="shared" ref="F502" si="203">D502*E502</f>
        <v>18.122799760986638</v>
      </c>
      <c r="I502" s="448">
        <v>5.8262400000000008E-3</v>
      </c>
      <c r="K502" s="443">
        <f>I502*$K$4</f>
        <v>7.3970611269333223E-3</v>
      </c>
      <c r="M502" s="444">
        <f t="shared" ref="M502" si="204">K502</f>
        <v>7.3970611269333223E-3</v>
      </c>
      <c r="U502" s="446"/>
      <c r="W502" s="447"/>
      <c r="X502" s="446"/>
    </row>
    <row r="503" spans="1:26" ht="9.75" customHeight="1">
      <c r="A503" s="413"/>
      <c r="B503" s="416"/>
      <c r="C503" s="417"/>
      <c r="D503" s="424"/>
      <c r="E503" s="430"/>
      <c r="F503" s="371"/>
      <c r="I503" s="449"/>
      <c r="K503" s="443"/>
      <c r="M503" s="316"/>
      <c r="U503" s="446"/>
      <c r="W503" s="447"/>
      <c r="X503" s="446"/>
    </row>
    <row r="504" spans="1:26" ht="9.75" customHeight="1">
      <c r="A504" s="413"/>
      <c r="B504" s="416"/>
      <c r="C504" s="417"/>
      <c r="D504" s="424"/>
      <c r="E504" s="430"/>
      <c r="F504" s="371"/>
      <c r="I504" s="449"/>
      <c r="K504" s="443"/>
      <c r="M504" s="316"/>
      <c r="U504" s="446"/>
      <c r="W504" s="447"/>
      <c r="X504" s="446"/>
    </row>
    <row r="505" spans="1:26" ht="9.75" customHeight="1">
      <c r="A505" s="413"/>
      <c r="B505" s="416"/>
      <c r="C505" s="417"/>
      <c r="D505" s="424"/>
      <c r="E505" s="430"/>
      <c r="F505" s="371"/>
      <c r="I505" s="449"/>
      <c r="K505" s="443"/>
      <c r="M505" s="316"/>
      <c r="U505" s="446"/>
      <c r="W505" s="447"/>
      <c r="X505" s="446"/>
    </row>
    <row r="506" spans="1:26" ht="23.25" customHeight="1">
      <c r="A506" s="413"/>
      <c r="B506" s="416"/>
      <c r="C506" s="417"/>
      <c r="D506" s="424"/>
      <c r="E506" s="431"/>
      <c r="F506" s="371"/>
      <c r="I506" s="450"/>
      <c r="K506" s="443"/>
      <c r="M506" s="316"/>
      <c r="U506" s="446"/>
      <c r="W506" s="447"/>
      <c r="X506" s="446"/>
    </row>
    <row r="507" spans="1:26" ht="24.75" customHeight="1">
      <c r="A507" s="205"/>
      <c r="B507" s="264" t="s">
        <v>429</v>
      </c>
      <c r="C507" s="206">
        <f>$F507/$F$508*100</f>
        <v>2.6994402724092321</v>
      </c>
      <c r="D507" s="190" t="s">
        <v>426</v>
      </c>
      <c r="E507" s="190"/>
      <c r="F507" s="207">
        <f>SUM(F447:F506)</f>
        <v>3504.9825944537283</v>
      </c>
      <c r="W507" s="207"/>
    </row>
    <row r="508" spans="1:26" ht="24.75" customHeight="1">
      <c r="A508" s="205"/>
      <c r="B508" s="264" t="s">
        <v>427</v>
      </c>
      <c r="C508" s="265">
        <f>C74+C85+C121+C137+C213+C259+C441+C507</f>
        <v>100.00000000000001</v>
      </c>
      <c r="D508" s="190" t="s">
        <v>426</v>
      </c>
      <c r="E508" s="266"/>
      <c r="F508" s="267">
        <f>F74+F85+F121+F137+F213+F259+F441+F507</f>
        <v>129841.08706822971</v>
      </c>
      <c r="X508" s="268"/>
    </row>
    <row r="509" spans="1:26" ht="24.75" customHeight="1">
      <c r="A509" s="205"/>
      <c r="B509" s="264" t="s">
        <v>428</v>
      </c>
      <c r="C509" s="269">
        <v>0.2</v>
      </c>
      <c r="D509" s="264"/>
      <c r="E509" s="264"/>
      <c r="F509" s="270">
        <f>F508*C509</f>
        <v>25968.217413645943</v>
      </c>
      <c r="Z509" s="219" t="s">
        <v>442</v>
      </c>
    </row>
    <row r="510" spans="1:26" ht="24.75" customHeight="1">
      <c r="A510" s="205"/>
      <c r="B510" s="264" t="s">
        <v>429</v>
      </c>
      <c r="C510" s="271"/>
      <c r="D510" s="264"/>
      <c r="E510" s="264"/>
      <c r="F510" s="267">
        <f>F508+F509</f>
        <v>155809.30448187565</v>
      </c>
    </row>
    <row r="511" spans="1:26" ht="24.75" customHeight="1">
      <c r="U511" s="272"/>
      <c r="W511" s="273"/>
    </row>
    <row r="512" spans="1:26" ht="24.75" customHeight="1"/>
    <row r="513" spans="21:21" ht="24.75" customHeight="1">
      <c r="U513" s="274"/>
    </row>
    <row r="514" spans="21:21" ht="24.75" customHeight="1"/>
    <row r="515" spans="21:21" ht="6.95" customHeight="1"/>
    <row r="516" spans="21:21" ht="6.95" customHeight="1"/>
    <row r="517" spans="21:21" ht="6.95" customHeight="1"/>
    <row r="518" spans="21:21" ht="6.95" customHeight="1"/>
    <row r="519" spans="21:21" ht="6.95" customHeight="1"/>
    <row r="520" spans="21:21" ht="6.95" customHeight="1"/>
    <row r="521" spans="21:21" ht="6.95" customHeight="1"/>
    <row r="522" spans="21:21" ht="6.95" customHeight="1"/>
    <row r="523" spans="21:21" ht="6.95" customHeight="1"/>
    <row r="524" spans="21:21" ht="6.95" customHeight="1"/>
    <row r="525" spans="21:21" ht="6.95" customHeight="1"/>
    <row r="526" spans="21:21" ht="6.95" customHeight="1"/>
    <row r="527" spans="21:21" ht="6.95" customHeight="1"/>
    <row r="528" spans="21:21" ht="6.95" customHeight="1"/>
    <row r="529" ht="6.95" customHeight="1"/>
    <row r="530" ht="6.95" customHeight="1"/>
    <row r="531" ht="6.95" customHeight="1"/>
    <row r="532" ht="6.95" customHeight="1"/>
    <row r="533" ht="6.95" customHeight="1"/>
    <row r="534" ht="6.95" customHeight="1"/>
    <row r="535" ht="6.95" customHeight="1"/>
    <row r="536" ht="6.95" customHeight="1"/>
    <row r="537" ht="6.95" customHeight="1"/>
    <row r="538" ht="6.95" customHeight="1"/>
    <row r="539" ht="6.95" customHeight="1"/>
    <row r="540" ht="6.95" customHeight="1"/>
    <row r="541" ht="6.95" customHeight="1"/>
    <row r="542" ht="6.95" customHeight="1"/>
    <row r="543" ht="6.95" customHeight="1"/>
    <row r="544" ht="6.95" customHeight="1"/>
    <row r="545" ht="6.95" customHeight="1"/>
    <row r="546" ht="6.95" customHeight="1"/>
    <row r="547" ht="6.95" customHeight="1"/>
    <row r="548" ht="6.95" customHeight="1"/>
    <row r="549" ht="6.95" customHeight="1"/>
    <row r="550" ht="6.95" customHeight="1"/>
    <row r="551" ht="6.95" customHeight="1"/>
    <row r="552" ht="6.95" customHeight="1"/>
    <row r="553" ht="6.95" customHeight="1"/>
    <row r="554" ht="6.95" customHeight="1"/>
    <row r="555" ht="6.95" customHeight="1"/>
  </sheetData>
  <mergeCells count="1161">
    <mergeCell ref="X436:X440"/>
    <mergeCell ref="F436:F440"/>
    <mergeCell ref="I436:I440"/>
    <mergeCell ref="K436:K440"/>
    <mergeCell ref="M436:M440"/>
    <mergeCell ref="U436:U440"/>
    <mergeCell ref="W436:W440"/>
    <mergeCell ref="F401:F405"/>
    <mergeCell ref="I401:I405"/>
    <mergeCell ref="K401:K405"/>
    <mergeCell ref="M401:M405"/>
    <mergeCell ref="A436:A440"/>
    <mergeCell ref="B436:B440"/>
    <mergeCell ref="C436:C440"/>
    <mergeCell ref="D436:D440"/>
    <mergeCell ref="E436:E440"/>
    <mergeCell ref="A401:A405"/>
    <mergeCell ref="B401:B405"/>
    <mergeCell ref="C401:C405"/>
    <mergeCell ref="D401:D405"/>
    <mergeCell ref="E401:E405"/>
    <mergeCell ref="M431:M435"/>
    <mergeCell ref="U431:U435"/>
    <mergeCell ref="W431:W435"/>
    <mergeCell ref="X431:X435"/>
    <mergeCell ref="X426:X430"/>
    <mergeCell ref="A431:A435"/>
    <mergeCell ref="B431:B435"/>
    <mergeCell ref="C431:C435"/>
    <mergeCell ref="D431:D435"/>
    <mergeCell ref="E431:E435"/>
    <mergeCell ref="F431:F435"/>
    <mergeCell ref="W208:W212"/>
    <mergeCell ref="A208:A212"/>
    <mergeCell ref="B208:B212"/>
    <mergeCell ref="C208:C212"/>
    <mergeCell ref="D208:D212"/>
    <mergeCell ref="E208:E212"/>
    <mergeCell ref="N75:P75"/>
    <mergeCell ref="M75:M79"/>
    <mergeCell ref="K75:K79"/>
    <mergeCell ref="N77:P77"/>
    <mergeCell ref="N76:P76"/>
    <mergeCell ref="M80:M84"/>
    <mergeCell ref="A80:A84"/>
    <mergeCell ref="B80:B84"/>
    <mergeCell ref="C80:C84"/>
    <mergeCell ref="D80:D84"/>
    <mergeCell ref="E80:E84"/>
    <mergeCell ref="F80:F84"/>
    <mergeCell ref="I80:I84"/>
    <mergeCell ref="K80:K84"/>
    <mergeCell ref="M193:M197"/>
    <mergeCell ref="U193:U197"/>
    <mergeCell ref="W193:W197"/>
    <mergeCell ref="A193:A197"/>
    <mergeCell ref="W69:W73"/>
    <mergeCell ref="M502:M506"/>
    <mergeCell ref="U502:U506"/>
    <mergeCell ref="W502:W506"/>
    <mergeCell ref="X502:X506"/>
    <mergeCell ref="A69:A73"/>
    <mergeCell ref="B69:B73"/>
    <mergeCell ref="C69:C73"/>
    <mergeCell ref="D69:D73"/>
    <mergeCell ref="E69:E73"/>
    <mergeCell ref="X497:X501"/>
    <mergeCell ref="A502:A506"/>
    <mergeCell ref="B502:B506"/>
    <mergeCell ref="C502:C506"/>
    <mergeCell ref="D502:D506"/>
    <mergeCell ref="E502:E506"/>
    <mergeCell ref="F502:F506"/>
    <mergeCell ref="I502:I506"/>
    <mergeCell ref="K502:K506"/>
    <mergeCell ref="F497:F501"/>
    <mergeCell ref="I497:I501"/>
    <mergeCell ref="K497:K501"/>
    <mergeCell ref="M497:M501"/>
    <mergeCell ref="U497:U501"/>
    <mergeCell ref="W497:W501"/>
    <mergeCell ref="M492:M496"/>
    <mergeCell ref="X208:X212"/>
    <mergeCell ref="F208:F212"/>
    <mergeCell ref="I208:I212"/>
    <mergeCell ref="K208:K212"/>
    <mergeCell ref="M208:M212"/>
    <mergeCell ref="U208:U212"/>
    <mergeCell ref="U492:U496"/>
    <mergeCell ref="W492:W496"/>
    <mergeCell ref="X492:X496"/>
    <mergeCell ref="A497:A501"/>
    <mergeCell ref="B497:B501"/>
    <mergeCell ref="C497:C501"/>
    <mergeCell ref="D497:D501"/>
    <mergeCell ref="E497:E501"/>
    <mergeCell ref="X487:X491"/>
    <mergeCell ref="A492:A496"/>
    <mergeCell ref="B492:B496"/>
    <mergeCell ref="C492:C496"/>
    <mergeCell ref="D492:D496"/>
    <mergeCell ref="E492:E496"/>
    <mergeCell ref="F492:F496"/>
    <mergeCell ref="I492:I496"/>
    <mergeCell ref="K492:K496"/>
    <mergeCell ref="F487:F491"/>
    <mergeCell ref="I487:I491"/>
    <mergeCell ref="K487:K491"/>
    <mergeCell ref="M487:M491"/>
    <mergeCell ref="U487:U491"/>
    <mergeCell ref="W487:W491"/>
    <mergeCell ref="M482:M486"/>
    <mergeCell ref="U482:U486"/>
    <mergeCell ref="W482:W486"/>
    <mergeCell ref="X482:X486"/>
    <mergeCell ref="A487:A491"/>
    <mergeCell ref="B487:B491"/>
    <mergeCell ref="C487:C491"/>
    <mergeCell ref="D487:D491"/>
    <mergeCell ref="E487:E491"/>
    <mergeCell ref="X477:X481"/>
    <mergeCell ref="A482:A486"/>
    <mergeCell ref="B482:B486"/>
    <mergeCell ref="C482:C486"/>
    <mergeCell ref="D482:D486"/>
    <mergeCell ref="E482:E486"/>
    <mergeCell ref="F482:F486"/>
    <mergeCell ref="I482:I486"/>
    <mergeCell ref="K482:K486"/>
    <mergeCell ref="F477:F481"/>
    <mergeCell ref="I477:I481"/>
    <mergeCell ref="K477:K481"/>
    <mergeCell ref="M477:M481"/>
    <mergeCell ref="U477:U481"/>
    <mergeCell ref="W477:W481"/>
    <mergeCell ref="M472:M476"/>
    <mergeCell ref="U472:U476"/>
    <mergeCell ref="W472:W476"/>
    <mergeCell ref="X472:X476"/>
    <mergeCell ref="A477:A481"/>
    <mergeCell ref="B477:B481"/>
    <mergeCell ref="C477:C481"/>
    <mergeCell ref="D477:D481"/>
    <mergeCell ref="E477:E481"/>
    <mergeCell ref="X467:X471"/>
    <mergeCell ref="A472:A476"/>
    <mergeCell ref="B472:B476"/>
    <mergeCell ref="C472:C476"/>
    <mergeCell ref="D472:D476"/>
    <mergeCell ref="E472:E476"/>
    <mergeCell ref="F472:F476"/>
    <mergeCell ref="I472:I476"/>
    <mergeCell ref="K472:K476"/>
    <mergeCell ref="F467:F471"/>
    <mergeCell ref="I467:I471"/>
    <mergeCell ref="K467:K471"/>
    <mergeCell ref="M467:M471"/>
    <mergeCell ref="U467:U471"/>
    <mergeCell ref="W467:W471"/>
    <mergeCell ref="M462:M466"/>
    <mergeCell ref="U462:U466"/>
    <mergeCell ref="W462:W466"/>
    <mergeCell ref="X462:X466"/>
    <mergeCell ref="A467:A471"/>
    <mergeCell ref="B467:B471"/>
    <mergeCell ref="C467:C471"/>
    <mergeCell ref="D467:D471"/>
    <mergeCell ref="E467:E471"/>
    <mergeCell ref="X457:X461"/>
    <mergeCell ref="A462:A466"/>
    <mergeCell ref="B462:B466"/>
    <mergeCell ref="C462:C466"/>
    <mergeCell ref="D462:D466"/>
    <mergeCell ref="E462:E466"/>
    <mergeCell ref="F462:F466"/>
    <mergeCell ref="I462:I466"/>
    <mergeCell ref="K462:K466"/>
    <mergeCell ref="F457:F461"/>
    <mergeCell ref="I457:I461"/>
    <mergeCell ref="K457:K461"/>
    <mergeCell ref="M457:M461"/>
    <mergeCell ref="U457:U461"/>
    <mergeCell ref="W457:W461"/>
    <mergeCell ref="M452:M456"/>
    <mergeCell ref="U452:U456"/>
    <mergeCell ref="W452:W456"/>
    <mergeCell ref="X452:X456"/>
    <mergeCell ref="A457:A461"/>
    <mergeCell ref="B457:B461"/>
    <mergeCell ref="C457:C461"/>
    <mergeCell ref="D457:D461"/>
    <mergeCell ref="E457:E461"/>
    <mergeCell ref="X447:X451"/>
    <mergeCell ref="A452:A456"/>
    <mergeCell ref="B452:B456"/>
    <mergeCell ref="C452:C456"/>
    <mergeCell ref="D452:D456"/>
    <mergeCell ref="E452:E456"/>
    <mergeCell ref="F452:F456"/>
    <mergeCell ref="I452:I456"/>
    <mergeCell ref="K452:K456"/>
    <mergeCell ref="F447:F451"/>
    <mergeCell ref="I447:I451"/>
    <mergeCell ref="K447:K451"/>
    <mergeCell ref="M447:M451"/>
    <mergeCell ref="U447:U451"/>
    <mergeCell ref="W447:W451"/>
    <mergeCell ref="M442:M446"/>
    <mergeCell ref="U442:U446"/>
    <mergeCell ref="W442:W446"/>
    <mergeCell ref="X442:X446"/>
    <mergeCell ref="A447:A451"/>
    <mergeCell ref="B447:B451"/>
    <mergeCell ref="C447:C451"/>
    <mergeCell ref="D447:D451"/>
    <mergeCell ref="E447:E451"/>
    <mergeCell ref="A442:A446"/>
    <mergeCell ref="B442:B446"/>
    <mergeCell ref="C442:C446"/>
    <mergeCell ref="D442:D446"/>
    <mergeCell ref="E442:E446"/>
    <mergeCell ref="F442:F446"/>
    <mergeCell ref="I442:I446"/>
    <mergeCell ref="K442:K446"/>
    <mergeCell ref="I431:I435"/>
    <mergeCell ref="K431:K435"/>
    <mergeCell ref="F426:F430"/>
    <mergeCell ref="I426:I430"/>
    <mergeCell ref="K426:K430"/>
    <mergeCell ref="M426:M430"/>
    <mergeCell ref="U426:U430"/>
    <mergeCell ref="W426:W430"/>
    <mergeCell ref="M421:M425"/>
    <mergeCell ref="U421:U425"/>
    <mergeCell ref="W421:W425"/>
    <mergeCell ref="X421:X425"/>
    <mergeCell ref="A426:A430"/>
    <mergeCell ref="B426:B430"/>
    <mergeCell ref="C426:C430"/>
    <mergeCell ref="D426:D430"/>
    <mergeCell ref="E426:E430"/>
    <mergeCell ref="X416:X420"/>
    <mergeCell ref="A421:A425"/>
    <mergeCell ref="B421:B425"/>
    <mergeCell ref="C421:C425"/>
    <mergeCell ref="D421:D425"/>
    <mergeCell ref="E421:E425"/>
    <mergeCell ref="F421:F425"/>
    <mergeCell ref="I421:I425"/>
    <mergeCell ref="K421:K425"/>
    <mergeCell ref="F416:F420"/>
    <mergeCell ref="I416:I420"/>
    <mergeCell ref="K416:K420"/>
    <mergeCell ref="M416:M420"/>
    <mergeCell ref="U416:U420"/>
    <mergeCell ref="W416:W420"/>
    <mergeCell ref="M411:M415"/>
    <mergeCell ref="U411:U415"/>
    <mergeCell ref="W411:W415"/>
    <mergeCell ref="X411:X415"/>
    <mergeCell ref="A416:A420"/>
    <mergeCell ref="B416:B420"/>
    <mergeCell ref="C416:C420"/>
    <mergeCell ref="D416:D420"/>
    <mergeCell ref="E416:E420"/>
    <mergeCell ref="X406:X410"/>
    <mergeCell ref="A411:A415"/>
    <mergeCell ref="B411:B415"/>
    <mergeCell ref="C411:C415"/>
    <mergeCell ref="D411:D415"/>
    <mergeCell ref="E411:E415"/>
    <mergeCell ref="F411:F415"/>
    <mergeCell ref="I411:I415"/>
    <mergeCell ref="K411:K415"/>
    <mergeCell ref="F406:F410"/>
    <mergeCell ref="I406:I410"/>
    <mergeCell ref="K406:K410"/>
    <mergeCell ref="M406:M410"/>
    <mergeCell ref="U406:U410"/>
    <mergeCell ref="W406:W410"/>
    <mergeCell ref="F396:F400"/>
    <mergeCell ref="I396:I400"/>
    <mergeCell ref="K396:K400"/>
    <mergeCell ref="M396:M400"/>
    <mergeCell ref="A406:A410"/>
    <mergeCell ref="B406:B410"/>
    <mergeCell ref="C406:C410"/>
    <mergeCell ref="D406:D410"/>
    <mergeCell ref="E406:E410"/>
    <mergeCell ref="M391:M395"/>
    <mergeCell ref="N391:P391"/>
    <mergeCell ref="N392:P392"/>
    <mergeCell ref="N393:P393"/>
    <mergeCell ref="A396:A400"/>
    <mergeCell ref="B396:B400"/>
    <mergeCell ref="C396:C400"/>
    <mergeCell ref="D396:D400"/>
    <mergeCell ref="E396:E400"/>
    <mergeCell ref="X386:X390"/>
    <mergeCell ref="A391:A395"/>
    <mergeCell ref="B391:B395"/>
    <mergeCell ref="C391:C395"/>
    <mergeCell ref="D391:D395"/>
    <mergeCell ref="E391:E395"/>
    <mergeCell ref="F391:F395"/>
    <mergeCell ref="I391:I395"/>
    <mergeCell ref="K391:K395"/>
    <mergeCell ref="F386:F390"/>
    <mergeCell ref="I386:I390"/>
    <mergeCell ref="K386:K390"/>
    <mergeCell ref="M386:M390"/>
    <mergeCell ref="U386:U390"/>
    <mergeCell ref="W386:W390"/>
    <mergeCell ref="M381:M385"/>
    <mergeCell ref="U381:U385"/>
    <mergeCell ref="W381:W385"/>
    <mergeCell ref="X381:X385"/>
    <mergeCell ref="A386:A390"/>
    <mergeCell ref="B386:B390"/>
    <mergeCell ref="C386:C390"/>
    <mergeCell ref="D386:D390"/>
    <mergeCell ref="E386:E390"/>
    <mergeCell ref="X376:X380"/>
    <mergeCell ref="A381:A385"/>
    <mergeCell ref="B381:B385"/>
    <mergeCell ref="C381:C385"/>
    <mergeCell ref="D381:D385"/>
    <mergeCell ref="E381:E385"/>
    <mergeCell ref="F381:F385"/>
    <mergeCell ref="I381:I385"/>
    <mergeCell ref="K381:K385"/>
    <mergeCell ref="F376:F380"/>
    <mergeCell ref="I376:I380"/>
    <mergeCell ref="K376:K380"/>
    <mergeCell ref="M376:M380"/>
    <mergeCell ref="U376:U380"/>
    <mergeCell ref="W376:W380"/>
    <mergeCell ref="M371:M375"/>
    <mergeCell ref="U371:U375"/>
    <mergeCell ref="W371:W375"/>
    <mergeCell ref="X371:X375"/>
    <mergeCell ref="A376:A380"/>
    <mergeCell ref="B376:B380"/>
    <mergeCell ref="C376:C380"/>
    <mergeCell ref="D376:D380"/>
    <mergeCell ref="E376:E380"/>
    <mergeCell ref="X366:X370"/>
    <mergeCell ref="A371:A375"/>
    <mergeCell ref="B371:B375"/>
    <mergeCell ref="C371:C375"/>
    <mergeCell ref="D371:D375"/>
    <mergeCell ref="E371:E375"/>
    <mergeCell ref="F371:F375"/>
    <mergeCell ref="I371:I375"/>
    <mergeCell ref="K371:K375"/>
    <mergeCell ref="F366:F370"/>
    <mergeCell ref="I366:I370"/>
    <mergeCell ref="K366:K370"/>
    <mergeCell ref="M366:M370"/>
    <mergeCell ref="U366:U370"/>
    <mergeCell ref="W366:W370"/>
    <mergeCell ref="M361:M365"/>
    <mergeCell ref="U361:U365"/>
    <mergeCell ref="W361:W365"/>
    <mergeCell ref="X361:X365"/>
    <mergeCell ref="A366:A370"/>
    <mergeCell ref="B366:B370"/>
    <mergeCell ref="C366:C370"/>
    <mergeCell ref="D366:D370"/>
    <mergeCell ref="E366:E370"/>
    <mergeCell ref="X356:X360"/>
    <mergeCell ref="A361:A365"/>
    <mergeCell ref="B361:B365"/>
    <mergeCell ref="C361:C365"/>
    <mergeCell ref="D361:D365"/>
    <mergeCell ref="E361:E365"/>
    <mergeCell ref="F361:F365"/>
    <mergeCell ref="I361:I365"/>
    <mergeCell ref="K361:K365"/>
    <mergeCell ref="F356:F360"/>
    <mergeCell ref="I356:I360"/>
    <mergeCell ref="K356:K360"/>
    <mergeCell ref="M356:M360"/>
    <mergeCell ref="U356:U360"/>
    <mergeCell ref="W356:W360"/>
    <mergeCell ref="M351:M355"/>
    <mergeCell ref="U351:U355"/>
    <mergeCell ref="W351:W355"/>
    <mergeCell ref="X351:X355"/>
    <mergeCell ref="A356:A360"/>
    <mergeCell ref="B356:B360"/>
    <mergeCell ref="C356:C360"/>
    <mergeCell ref="D356:D360"/>
    <mergeCell ref="E356:E360"/>
    <mergeCell ref="X345:X350"/>
    <mergeCell ref="A351:A355"/>
    <mergeCell ref="B351:B355"/>
    <mergeCell ref="C351:C355"/>
    <mergeCell ref="D351:D355"/>
    <mergeCell ref="E351:E355"/>
    <mergeCell ref="F351:F355"/>
    <mergeCell ref="I351:I355"/>
    <mergeCell ref="K351:K355"/>
    <mergeCell ref="F345:F350"/>
    <mergeCell ref="I345:I350"/>
    <mergeCell ref="K345:K350"/>
    <mergeCell ref="M345:M350"/>
    <mergeCell ref="U345:U350"/>
    <mergeCell ref="W345:W350"/>
    <mergeCell ref="M340:M344"/>
    <mergeCell ref="U340:U344"/>
    <mergeCell ref="W340:W344"/>
    <mergeCell ref="X340:X344"/>
    <mergeCell ref="A345:A350"/>
    <mergeCell ref="B345:B350"/>
    <mergeCell ref="C345:C350"/>
    <mergeCell ref="D345:D350"/>
    <mergeCell ref="E345:E350"/>
    <mergeCell ref="X335:X339"/>
    <mergeCell ref="A340:A344"/>
    <mergeCell ref="B340:B344"/>
    <mergeCell ref="C340:C344"/>
    <mergeCell ref="D340:D344"/>
    <mergeCell ref="E340:E344"/>
    <mergeCell ref="F340:F344"/>
    <mergeCell ref="I340:I344"/>
    <mergeCell ref="K340:K344"/>
    <mergeCell ref="F335:F339"/>
    <mergeCell ref="I335:I339"/>
    <mergeCell ref="K335:K339"/>
    <mergeCell ref="M335:M339"/>
    <mergeCell ref="U335:U339"/>
    <mergeCell ref="W335:W339"/>
    <mergeCell ref="M330:M334"/>
    <mergeCell ref="U330:U334"/>
    <mergeCell ref="W330:W334"/>
    <mergeCell ref="X330:X334"/>
    <mergeCell ref="A335:A339"/>
    <mergeCell ref="B335:B339"/>
    <mergeCell ref="C335:C339"/>
    <mergeCell ref="D335:D339"/>
    <mergeCell ref="E335:E339"/>
    <mergeCell ref="X325:X329"/>
    <mergeCell ref="A330:A334"/>
    <mergeCell ref="B330:B334"/>
    <mergeCell ref="C330:C334"/>
    <mergeCell ref="D330:D334"/>
    <mergeCell ref="E330:E334"/>
    <mergeCell ref="F330:F334"/>
    <mergeCell ref="I330:I334"/>
    <mergeCell ref="K330:K334"/>
    <mergeCell ref="F325:F329"/>
    <mergeCell ref="I325:I329"/>
    <mergeCell ref="K325:K329"/>
    <mergeCell ref="M325:M329"/>
    <mergeCell ref="U325:U329"/>
    <mergeCell ref="W325:W329"/>
    <mergeCell ref="F320:F324"/>
    <mergeCell ref="I320:I324"/>
    <mergeCell ref="K320:K324"/>
    <mergeCell ref="M320:M324"/>
    <mergeCell ref="A325:A329"/>
    <mergeCell ref="B325:B329"/>
    <mergeCell ref="C325:C329"/>
    <mergeCell ref="D325:D329"/>
    <mergeCell ref="E325:E329"/>
    <mergeCell ref="M315:M319"/>
    <mergeCell ref="N315:P315"/>
    <mergeCell ref="N316:P316"/>
    <mergeCell ref="N317:P317"/>
    <mergeCell ref="A320:A324"/>
    <mergeCell ref="B320:B324"/>
    <mergeCell ref="C320:C324"/>
    <mergeCell ref="D320:D324"/>
    <mergeCell ref="E320:E324"/>
    <mergeCell ref="X310:X314"/>
    <mergeCell ref="A315:A319"/>
    <mergeCell ref="B315:B319"/>
    <mergeCell ref="C315:C319"/>
    <mergeCell ref="D315:D319"/>
    <mergeCell ref="E315:E319"/>
    <mergeCell ref="F315:F319"/>
    <mergeCell ref="I315:I319"/>
    <mergeCell ref="K315:K319"/>
    <mergeCell ref="F310:F314"/>
    <mergeCell ref="I310:I314"/>
    <mergeCell ref="K310:K314"/>
    <mergeCell ref="M310:M314"/>
    <mergeCell ref="U310:U314"/>
    <mergeCell ref="W310:W314"/>
    <mergeCell ref="M305:M309"/>
    <mergeCell ref="U305:U309"/>
    <mergeCell ref="W305:W309"/>
    <mergeCell ref="X305:X309"/>
    <mergeCell ref="A310:A314"/>
    <mergeCell ref="B310:B314"/>
    <mergeCell ref="C310:C314"/>
    <mergeCell ref="D310:D314"/>
    <mergeCell ref="E310:E314"/>
    <mergeCell ref="X300:X304"/>
    <mergeCell ref="A305:A309"/>
    <mergeCell ref="B305:B309"/>
    <mergeCell ref="C305:C309"/>
    <mergeCell ref="D305:D309"/>
    <mergeCell ref="E305:E309"/>
    <mergeCell ref="F305:F309"/>
    <mergeCell ref="I305:I309"/>
    <mergeCell ref="K305:K309"/>
    <mergeCell ref="F300:F304"/>
    <mergeCell ref="I300:I304"/>
    <mergeCell ref="K300:K304"/>
    <mergeCell ref="M300:M304"/>
    <mergeCell ref="U300:U304"/>
    <mergeCell ref="W300:W304"/>
    <mergeCell ref="M295:M299"/>
    <mergeCell ref="U295:U299"/>
    <mergeCell ref="W295:W299"/>
    <mergeCell ref="X295:X299"/>
    <mergeCell ref="A300:A304"/>
    <mergeCell ref="B300:B304"/>
    <mergeCell ref="C300:C304"/>
    <mergeCell ref="D300:D304"/>
    <mergeCell ref="E300:E304"/>
    <mergeCell ref="X290:X294"/>
    <mergeCell ref="A295:A299"/>
    <mergeCell ref="B295:B299"/>
    <mergeCell ref="C295:C299"/>
    <mergeCell ref="D295:D299"/>
    <mergeCell ref="E295:E299"/>
    <mergeCell ref="F295:F299"/>
    <mergeCell ref="I295:I299"/>
    <mergeCell ref="K295:K299"/>
    <mergeCell ref="F290:F294"/>
    <mergeCell ref="I290:I294"/>
    <mergeCell ref="K290:K294"/>
    <mergeCell ref="M290:M294"/>
    <mergeCell ref="U290:U294"/>
    <mergeCell ref="W290:W294"/>
    <mergeCell ref="M285:M289"/>
    <mergeCell ref="U285:U289"/>
    <mergeCell ref="W285:W289"/>
    <mergeCell ref="X285:X289"/>
    <mergeCell ref="A290:A294"/>
    <mergeCell ref="B290:B294"/>
    <mergeCell ref="C290:C294"/>
    <mergeCell ref="D290:D294"/>
    <mergeCell ref="E290:E294"/>
    <mergeCell ref="X280:X284"/>
    <mergeCell ref="A285:A289"/>
    <mergeCell ref="B285:B289"/>
    <mergeCell ref="C285:C289"/>
    <mergeCell ref="D285:D289"/>
    <mergeCell ref="E285:E289"/>
    <mergeCell ref="F285:F289"/>
    <mergeCell ref="I285:I289"/>
    <mergeCell ref="K285:K289"/>
    <mergeCell ref="F280:F284"/>
    <mergeCell ref="I280:I284"/>
    <mergeCell ref="K280:K284"/>
    <mergeCell ref="M280:M284"/>
    <mergeCell ref="U280:U284"/>
    <mergeCell ref="W280:W284"/>
    <mergeCell ref="M275:M279"/>
    <mergeCell ref="U275:U279"/>
    <mergeCell ref="W275:W279"/>
    <mergeCell ref="X275:X279"/>
    <mergeCell ref="A280:A284"/>
    <mergeCell ref="B280:B284"/>
    <mergeCell ref="C280:C284"/>
    <mergeCell ref="D280:D284"/>
    <mergeCell ref="E280:E284"/>
    <mergeCell ref="X270:X274"/>
    <mergeCell ref="A275:A279"/>
    <mergeCell ref="B275:B279"/>
    <mergeCell ref="C275:C279"/>
    <mergeCell ref="D275:D279"/>
    <mergeCell ref="E275:E279"/>
    <mergeCell ref="F275:F279"/>
    <mergeCell ref="I275:I279"/>
    <mergeCell ref="K275:K279"/>
    <mergeCell ref="F270:F274"/>
    <mergeCell ref="I270:I274"/>
    <mergeCell ref="K270:K274"/>
    <mergeCell ref="M270:M274"/>
    <mergeCell ref="U270:U274"/>
    <mergeCell ref="W270:W274"/>
    <mergeCell ref="F265:F269"/>
    <mergeCell ref="I265:I269"/>
    <mergeCell ref="K265:K269"/>
    <mergeCell ref="M265:M269"/>
    <mergeCell ref="A270:A274"/>
    <mergeCell ref="B270:B274"/>
    <mergeCell ref="C270:C274"/>
    <mergeCell ref="D270:D274"/>
    <mergeCell ref="E270:E274"/>
    <mergeCell ref="A265:A269"/>
    <mergeCell ref="B265:B269"/>
    <mergeCell ref="C265:C269"/>
    <mergeCell ref="D265:D269"/>
    <mergeCell ref="E265:E269"/>
    <mergeCell ref="F260:F264"/>
    <mergeCell ref="I260:I264"/>
    <mergeCell ref="K260:K264"/>
    <mergeCell ref="M260:M264"/>
    <mergeCell ref="N260:P260"/>
    <mergeCell ref="N261:P261"/>
    <mergeCell ref="N262:P262"/>
    <mergeCell ref="A260:A264"/>
    <mergeCell ref="B260:B264"/>
    <mergeCell ref="C260:C264"/>
    <mergeCell ref="D260:D264"/>
    <mergeCell ref="E260:E264"/>
    <mergeCell ref="X254:X258"/>
    <mergeCell ref="F254:F258"/>
    <mergeCell ref="I254:I258"/>
    <mergeCell ref="K254:K258"/>
    <mergeCell ref="M254:M258"/>
    <mergeCell ref="U254:U258"/>
    <mergeCell ref="W254:W258"/>
    <mergeCell ref="M249:M253"/>
    <mergeCell ref="U249:U253"/>
    <mergeCell ref="W249:W253"/>
    <mergeCell ref="X249:X253"/>
    <mergeCell ref="A254:A258"/>
    <mergeCell ref="B254:B258"/>
    <mergeCell ref="C254:C258"/>
    <mergeCell ref="D254:D258"/>
    <mergeCell ref="E254:E258"/>
    <mergeCell ref="X244:X248"/>
    <mergeCell ref="A249:A253"/>
    <mergeCell ref="B249:B253"/>
    <mergeCell ref="C249:C253"/>
    <mergeCell ref="D249:D253"/>
    <mergeCell ref="E249:E253"/>
    <mergeCell ref="F249:F253"/>
    <mergeCell ref="I249:I253"/>
    <mergeCell ref="K249:K253"/>
    <mergeCell ref="F244:F248"/>
    <mergeCell ref="I244:I248"/>
    <mergeCell ref="K244:K248"/>
    <mergeCell ref="M244:M248"/>
    <mergeCell ref="U244:U248"/>
    <mergeCell ref="W244:W248"/>
    <mergeCell ref="M239:M243"/>
    <mergeCell ref="U239:U243"/>
    <mergeCell ref="W239:W243"/>
    <mergeCell ref="X239:X243"/>
    <mergeCell ref="A244:A248"/>
    <mergeCell ref="B244:B248"/>
    <mergeCell ref="C244:C248"/>
    <mergeCell ref="D244:D248"/>
    <mergeCell ref="E244:E248"/>
    <mergeCell ref="X234:X238"/>
    <mergeCell ref="A239:A243"/>
    <mergeCell ref="B239:B243"/>
    <mergeCell ref="C239:C243"/>
    <mergeCell ref="D239:D243"/>
    <mergeCell ref="E239:E243"/>
    <mergeCell ref="F239:F243"/>
    <mergeCell ref="I239:I243"/>
    <mergeCell ref="K239:K243"/>
    <mergeCell ref="F234:F238"/>
    <mergeCell ref="I234:I238"/>
    <mergeCell ref="K234:K238"/>
    <mergeCell ref="M234:M238"/>
    <mergeCell ref="U234:U238"/>
    <mergeCell ref="W234:W238"/>
    <mergeCell ref="M229:M233"/>
    <mergeCell ref="U229:U233"/>
    <mergeCell ref="W229:W233"/>
    <mergeCell ref="X229:X233"/>
    <mergeCell ref="A234:A238"/>
    <mergeCell ref="B234:B238"/>
    <mergeCell ref="C234:C238"/>
    <mergeCell ref="D234:D238"/>
    <mergeCell ref="E234:E238"/>
    <mergeCell ref="X224:X228"/>
    <mergeCell ref="A229:A233"/>
    <mergeCell ref="B229:B233"/>
    <mergeCell ref="C229:C233"/>
    <mergeCell ref="D229:D233"/>
    <mergeCell ref="E229:E233"/>
    <mergeCell ref="F229:F233"/>
    <mergeCell ref="I229:I233"/>
    <mergeCell ref="K229:K233"/>
    <mergeCell ref="F224:F228"/>
    <mergeCell ref="I224:I228"/>
    <mergeCell ref="K224:K228"/>
    <mergeCell ref="M224:M228"/>
    <mergeCell ref="U224:U228"/>
    <mergeCell ref="W224:W228"/>
    <mergeCell ref="F219:F223"/>
    <mergeCell ref="I219:I223"/>
    <mergeCell ref="K219:K223"/>
    <mergeCell ref="M219:M223"/>
    <mergeCell ref="A224:A228"/>
    <mergeCell ref="B224:B228"/>
    <mergeCell ref="C224:C228"/>
    <mergeCell ref="D224:D228"/>
    <mergeCell ref="E224:E228"/>
    <mergeCell ref="A219:A223"/>
    <mergeCell ref="B219:B223"/>
    <mergeCell ref="C219:C223"/>
    <mergeCell ref="D219:D223"/>
    <mergeCell ref="E219:E223"/>
    <mergeCell ref="F214:F218"/>
    <mergeCell ref="I214:I218"/>
    <mergeCell ref="K214:K218"/>
    <mergeCell ref="M214:M218"/>
    <mergeCell ref="N214:P214"/>
    <mergeCell ref="N215:P215"/>
    <mergeCell ref="N216:P216"/>
    <mergeCell ref="M203:M207"/>
    <mergeCell ref="U203:U207"/>
    <mergeCell ref="W203:W207"/>
    <mergeCell ref="X203:X207"/>
    <mergeCell ref="A214:A218"/>
    <mergeCell ref="B214:B218"/>
    <mergeCell ref="C214:C218"/>
    <mergeCell ref="D214:D218"/>
    <mergeCell ref="E214:E218"/>
    <mergeCell ref="X198:X202"/>
    <mergeCell ref="A203:A207"/>
    <mergeCell ref="B203:B207"/>
    <mergeCell ref="C203:C207"/>
    <mergeCell ref="D203:D207"/>
    <mergeCell ref="E203:E207"/>
    <mergeCell ref="F203:F207"/>
    <mergeCell ref="I203:I207"/>
    <mergeCell ref="K203:K207"/>
    <mergeCell ref="F198:F202"/>
    <mergeCell ref="I198:I202"/>
    <mergeCell ref="K198:K202"/>
    <mergeCell ref="M198:M202"/>
    <mergeCell ref="U198:U202"/>
    <mergeCell ref="W198:W202"/>
    <mergeCell ref="A198:A202"/>
    <mergeCell ref="B198:B202"/>
    <mergeCell ref="C198:C202"/>
    <mergeCell ref="D198:D202"/>
    <mergeCell ref="E198:E202"/>
    <mergeCell ref="B193:B197"/>
    <mergeCell ref="C193:C197"/>
    <mergeCell ref="D193:D197"/>
    <mergeCell ref="E193:E197"/>
    <mergeCell ref="F193:F197"/>
    <mergeCell ref="I193:I197"/>
    <mergeCell ref="K193:K197"/>
    <mergeCell ref="F188:F192"/>
    <mergeCell ref="I188:I192"/>
    <mergeCell ref="K188:K192"/>
    <mergeCell ref="M188:M192"/>
    <mergeCell ref="U188:U192"/>
    <mergeCell ref="W188:W192"/>
    <mergeCell ref="M183:M187"/>
    <mergeCell ref="U183:U187"/>
    <mergeCell ref="W183:W187"/>
    <mergeCell ref="X183:X187"/>
    <mergeCell ref="X193:X197"/>
    <mergeCell ref="X188:X192"/>
    <mergeCell ref="A188:A192"/>
    <mergeCell ref="B188:B192"/>
    <mergeCell ref="C188:C192"/>
    <mergeCell ref="D188:D192"/>
    <mergeCell ref="E188:E192"/>
    <mergeCell ref="X178:X182"/>
    <mergeCell ref="A183:A187"/>
    <mergeCell ref="B183:B187"/>
    <mergeCell ref="C183:C187"/>
    <mergeCell ref="D183:D187"/>
    <mergeCell ref="E183:E187"/>
    <mergeCell ref="F183:F187"/>
    <mergeCell ref="I183:I187"/>
    <mergeCell ref="K183:K187"/>
    <mergeCell ref="F178:F182"/>
    <mergeCell ref="I178:I182"/>
    <mergeCell ref="K178:K182"/>
    <mergeCell ref="M178:M182"/>
    <mergeCell ref="U178:U182"/>
    <mergeCell ref="W178:W182"/>
    <mergeCell ref="M173:M177"/>
    <mergeCell ref="U173:U177"/>
    <mergeCell ref="W173:W177"/>
    <mergeCell ref="X173:X177"/>
    <mergeCell ref="A178:A182"/>
    <mergeCell ref="B178:B182"/>
    <mergeCell ref="C178:C182"/>
    <mergeCell ref="D178:D182"/>
    <mergeCell ref="E178:E182"/>
    <mergeCell ref="X168:X172"/>
    <mergeCell ref="A173:A177"/>
    <mergeCell ref="B173:B177"/>
    <mergeCell ref="C173:C177"/>
    <mergeCell ref="D173:D177"/>
    <mergeCell ref="E173:E177"/>
    <mergeCell ref="F173:F177"/>
    <mergeCell ref="I173:I177"/>
    <mergeCell ref="K173:K177"/>
    <mergeCell ref="F168:F172"/>
    <mergeCell ref="I168:I172"/>
    <mergeCell ref="K168:K172"/>
    <mergeCell ref="M168:M172"/>
    <mergeCell ref="U168:U172"/>
    <mergeCell ref="W168:W172"/>
    <mergeCell ref="M163:M167"/>
    <mergeCell ref="U163:U167"/>
    <mergeCell ref="W163:W167"/>
    <mergeCell ref="X163:X167"/>
    <mergeCell ref="A168:A172"/>
    <mergeCell ref="B168:B172"/>
    <mergeCell ref="C168:C172"/>
    <mergeCell ref="D168:D172"/>
    <mergeCell ref="E168:E172"/>
    <mergeCell ref="X158:X162"/>
    <mergeCell ref="A163:A167"/>
    <mergeCell ref="B163:B167"/>
    <mergeCell ref="C163:C167"/>
    <mergeCell ref="D163:D167"/>
    <mergeCell ref="E163:E167"/>
    <mergeCell ref="F163:F167"/>
    <mergeCell ref="I163:I167"/>
    <mergeCell ref="K163:K167"/>
    <mergeCell ref="F158:F162"/>
    <mergeCell ref="I158:I162"/>
    <mergeCell ref="K158:K162"/>
    <mergeCell ref="M158:M162"/>
    <mergeCell ref="U158:U162"/>
    <mergeCell ref="W158:W162"/>
    <mergeCell ref="M153:M157"/>
    <mergeCell ref="U153:U157"/>
    <mergeCell ref="W153:W157"/>
    <mergeCell ref="X153:X157"/>
    <mergeCell ref="A158:A162"/>
    <mergeCell ref="B158:B162"/>
    <mergeCell ref="C158:C162"/>
    <mergeCell ref="D158:D162"/>
    <mergeCell ref="E158:E162"/>
    <mergeCell ref="X148:X152"/>
    <mergeCell ref="A153:A157"/>
    <mergeCell ref="B153:B157"/>
    <mergeCell ref="C153:C157"/>
    <mergeCell ref="D153:D157"/>
    <mergeCell ref="E153:E157"/>
    <mergeCell ref="F153:F157"/>
    <mergeCell ref="I153:I157"/>
    <mergeCell ref="K153:K157"/>
    <mergeCell ref="F148:F152"/>
    <mergeCell ref="I148:I152"/>
    <mergeCell ref="K148:K152"/>
    <mergeCell ref="M148:M152"/>
    <mergeCell ref="U148:U152"/>
    <mergeCell ref="W148:W152"/>
    <mergeCell ref="F143:F147"/>
    <mergeCell ref="I143:I147"/>
    <mergeCell ref="K143:K147"/>
    <mergeCell ref="M143:M147"/>
    <mergeCell ref="A148:A152"/>
    <mergeCell ref="B148:B152"/>
    <mergeCell ref="C148:C152"/>
    <mergeCell ref="D148:D152"/>
    <mergeCell ref="E148:E152"/>
    <mergeCell ref="M138:M142"/>
    <mergeCell ref="N138:P138"/>
    <mergeCell ref="N139:P139"/>
    <mergeCell ref="N140:P140"/>
    <mergeCell ref="A143:A147"/>
    <mergeCell ref="B143:B147"/>
    <mergeCell ref="C143:C147"/>
    <mergeCell ref="D143:D147"/>
    <mergeCell ref="E143:E147"/>
    <mergeCell ref="A138:A142"/>
    <mergeCell ref="B138:B142"/>
    <mergeCell ref="C138:C142"/>
    <mergeCell ref="D138:D142"/>
    <mergeCell ref="E138:E142"/>
    <mergeCell ref="F138:F142"/>
    <mergeCell ref="I138:I142"/>
    <mergeCell ref="K138:K142"/>
    <mergeCell ref="X132:X136"/>
    <mergeCell ref="F132:F136"/>
    <mergeCell ref="I132:I136"/>
    <mergeCell ref="K132:K136"/>
    <mergeCell ref="M132:M136"/>
    <mergeCell ref="U132:U136"/>
    <mergeCell ref="W132:W136"/>
    <mergeCell ref="F127:F131"/>
    <mergeCell ref="I127:I131"/>
    <mergeCell ref="K127:K131"/>
    <mergeCell ref="M127:M131"/>
    <mergeCell ref="A132:A136"/>
    <mergeCell ref="B132:B136"/>
    <mergeCell ref="C132:C136"/>
    <mergeCell ref="D132:D136"/>
    <mergeCell ref="E132:E136"/>
    <mergeCell ref="M122:M126"/>
    <mergeCell ref="N122:P122"/>
    <mergeCell ref="N123:P123"/>
    <mergeCell ref="N124:P124"/>
    <mergeCell ref="A127:A131"/>
    <mergeCell ref="B127:B131"/>
    <mergeCell ref="C127:C131"/>
    <mergeCell ref="D127:D131"/>
    <mergeCell ref="E127:E131"/>
    <mergeCell ref="X116:X120"/>
    <mergeCell ref="A122:A126"/>
    <mergeCell ref="B122:B126"/>
    <mergeCell ref="C122:C126"/>
    <mergeCell ref="D122:D126"/>
    <mergeCell ref="E122:E126"/>
    <mergeCell ref="F122:F126"/>
    <mergeCell ref="I122:I126"/>
    <mergeCell ref="K122:K126"/>
    <mergeCell ref="F116:F120"/>
    <mergeCell ref="I116:I120"/>
    <mergeCell ref="K116:K120"/>
    <mergeCell ref="M116:M120"/>
    <mergeCell ref="U116:U120"/>
    <mergeCell ref="W116:W120"/>
    <mergeCell ref="M111:M115"/>
    <mergeCell ref="U111:U115"/>
    <mergeCell ref="W111:W115"/>
    <mergeCell ref="X111:X115"/>
    <mergeCell ref="A116:A120"/>
    <mergeCell ref="B116:B120"/>
    <mergeCell ref="C116:C120"/>
    <mergeCell ref="D116:D120"/>
    <mergeCell ref="E116:E120"/>
    <mergeCell ref="X106:X110"/>
    <mergeCell ref="A111:A115"/>
    <mergeCell ref="B111:B115"/>
    <mergeCell ref="C111:C115"/>
    <mergeCell ref="D111:D115"/>
    <mergeCell ref="E111:E115"/>
    <mergeCell ref="F111:F115"/>
    <mergeCell ref="I111:I115"/>
    <mergeCell ref="K111:K115"/>
    <mergeCell ref="F106:F110"/>
    <mergeCell ref="I106:I110"/>
    <mergeCell ref="K106:K110"/>
    <mergeCell ref="M106:M110"/>
    <mergeCell ref="U106:U110"/>
    <mergeCell ref="W106:W110"/>
    <mergeCell ref="M101:M105"/>
    <mergeCell ref="U101:U105"/>
    <mergeCell ref="W101:W105"/>
    <mergeCell ref="X101:X105"/>
    <mergeCell ref="A106:A110"/>
    <mergeCell ref="B106:B110"/>
    <mergeCell ref="C106:C110"/>
    <mergeCell ref="D106:D110"/>
    <mergeCell ref="E106:E110"/>
    <mergeCell ref="X96:X100"/>
    <mergeCell ref="A101:A105"/>
    <mergeCell ref="B101:B105"/>
    <mergeCell ref="C101:C105"/>
    <mergeCell ref="D101:D105"/>
    <mergeCell ref="E101:E105"/>
    <mergeCell ref="F101:F105"/>
    <mergeCell ref="I101:I105"/>
    <mergeCell ref="K101:K105"/>
    <mergeCell ref="F96:F100"/>
    <mergeCell ref="I96:I100"/>
    <mergeCell ref="K96:K100"/>
    <mergeCell ref="M96:M100"/>
    <mergeCell ref="U96:U100"/>
    <mergeCell ref="W96:W100"/>
    <mergeCell ref="F91:F95"/>
    <mergeCell ref="I91:I95"/>
    <mergeCell ref="K91:K95"/>
    <mergeCell ref="M91:M95"/>
    <mergeCell ref="A96:A100"/>
    <mergeCell ref="B96:B100"/>
    <mergeCell ref="C96:C100"/>
    <mergeCell ref="D96:D100"/>
    <mergeCell ref="E96:E100"/>
    <mergeCell ref="M86:M90"/>
    <mergeCell ref="N86:P86"/>
    <mergeCell ref="N87:P87"/>
    <mergeCell ref="N88:P88"/>
    <mergeCell ref="A91:A95"/>
    <mergeCell ref="B91:B95"/>
    <mergeCell ref="C91:C95"/>
    <mergeCell ref="D91:D95"/>
    <mergeCell ref="E91:E95"/>
    <mergeCell ref="A86:A90"/>
    <mergeCell ref="B86:B90"/>
    <mergeCell ref="C86:C90"/>
    <mergeCell ref="D86:D90"/>
    <mergeCell ref="E86:E90"/>
    <mergeCell ref="F86:F90"/>
    <mergeCell ref="I86:I90"/>
    <mergeCell ref="K86:K90"/>
    <mergeCell ref="F75:F79"/>
    <mergeCell ref="I75:I79"/>
    <mergeCell ref="M64:M68"/>
    <mergeCell ref="U64:U68"/>
    <mergeCell ref="W64:W68"/>
    <mergeCell ref="X64:X68"/>
    <mergeCell ref="A75:A79"/>
    <mergeCell ref="B75:B79"/>
    <mergeCell ref="C75:C79"/>
    <mergeCell ref="D75:D79"/>
    <mergeCell ref="E75:E79"/>
    <mergeCell ref="X59:X63"/>
    <mergeCell ref="A64:A68"/>
    <mergeCell ref="B64:B68"/>
    <mergeCell ref="C64:C68"/>
    <mergeCell ref="D64:D68"/>
    <mergeCell ref="E64:E68"/>
    <mergeCell ref="F64:F68"/>
    <mergeCell ref="I64:I68"/>
    <mergeCell ref="K64:K68"/>
    <mergeCell ref="F59:F63"/>
    <mergeCell ref="I59:I63"/>
    <mergeCell ref="K59:K63"/>
    <mergeCell ref="M59:M63"/>
    <mergeCell ref="U59:U63"/>
    <mergeCell ref="W59:W63"/>
    <mergeCell ref="X69:X73"/>
    <mergeCell ref="F69:F73"/>
    <mergeCell ref="I69:I73"/>
    <mergeCell ref="K69:K73"/>
    <mergeCell ref="M69:M73"/>
    <mergeCell ref="U69:U73"/>
    <mergeCell ref="M54:M58"/>
    <mergeCell ref="U54:U58"/>
    <mergeCell ref="W54:W58"/>
    <mergeCell ref="X54:X58"/>
    <mergeCell ref="A59:A63"/>
    <mergeCell ref="B59:B63"/>
    <mergeCell ref="C59:C63"/>
    <mergeCell ref="D59:D63"/>
    <mergeCell ref="E59:E63"/>
    <mergeCell ref="X49:X53"/>
    <mergeCell ref="A54:A58"/>
    <mergeCell ref="B54:B58"/>
    <mergeCell ref="C54:C58"/>
    <mergeCell ref="D54:D58"/>
    <mergeCell ref="E54:E58"/>
    <mergeCell ref="F54:F58"/>
    <mergeCell ref="I54:I58"/>
    <mergeCell ref="K54:K58"/>
    <mergeCell ref="F49:F53"/>
    <mergeCell ref="I49:I53"/>
    <mergeCell ref="K49:K53"/>
    <mergeCell ref="M49:M53"/>
    <mergeCell ref="U49:U53"/>
    <mergeCell ref="W49:W53"/>
    <mergeCell ref="M44:M48"/>
    <mergeCell ref="U44:U48"/>
    <mergeCell ref="W44:W48"/>
    <mergeCell ref="X44:X48"/>
    <mergeCell ref="A49:A53"/>
    <mergeCell ref="B49:B53"/>
    <mergeCell ref="C49:C53"/>
    <mergeCell ref="D49:D53"/>
    <mergeCell ref="E49:E53"/>
    <mergeCell ref="X39:X43"/>
    <mergeCell ref="A44:A48"/>
    <mergeCell ref="B44:B48"/>
    <mergeCell ref="C44:C48"/>
    <mergeCell ref="D44:D48"/>
    <mergeCell ref="E44:E48"/>
    <mergeCell ref="F44:F48"/>
    <mergeCell ref="I44:I48"/>
    <mergeCell ref="K44:K48"/>
    <mergeCell ref="F39:F43"/>
    <mergeCell ref="I39:I43"/>
    <mergeCell ref="K39:K43"/>
    <mergeCell ref="M39:M43"/>
    <mergeCell ref="U39:U43"/>
    <mergeCell ref="W39:W43"/>
    <mergeCell ref="M34:M38"/>
    <mergeCell ref="U34:U38"/>
    <mergeCell ref="W34:W38"/>
    <mergeCell ref="X34:X38"/>
    <mergeCell ref="A39:A43"/>
    <mergeCell ref="B39:B43"/>
    <mergeCell ref="C39:C43"/>
    <mergeCell ref="D39:D43"/>
    <mergeCell ref="E39:E43"/>
    <mergeCell ref="X29:X33"/>
    <mergeCell ref="A34:A38"/>
    <mergeCell ref="B34:B38"/>
    <mergeCell ref="C34:C38"/>
    <mergeCell ref="D34:D38"/>
    <mergeCell ref="E34:E38"/>
    <mergeCell ref="F34:F38"/>
    <mergeCell ref="I34:I38"/>
    <mergeCell ref="K34:K38"/>
    <mergeCell ref="F29:F33"/>
    <mergeCell ref="I29:I33"/>
    <mergeCell ref="K29:K33"/>
    <mergeCell ref="M29:M33"/>
    <mergeCell ref="U29:U33"/>
    <mergeCell ref="W29:W33"/>
    <mergeCell ref="M24:M28"/>
    <mergeCell ref="U24:U28"/>
    <mergeCell ref="W24:W28"/>
    <mergeCell ref="X24:X28"/>
    <mergeCell ref="A29:A33"/>
    <mergeCell ref="B29:B33"/>
    <mergeCell ref="C29:C33"/>
    <mergeCell ref="D29:D33"/>
    <mergeCell ref="E29:E33"/>
    <mergeCell ref="X19:X23"/>
    <mergeCell ref="A24:A28"/>
    <mergeCell ref="B24:B28"/>
    <mergeCell ref="C24:C28"/>
    <mergeCell ref="D24:D28"/>
    <mergeCell ref="E24:E28"/>
    <mergeCell ref="F24:F28"/>
    <mergeCell ref="I24:I28"/>
    <mergeCell ref="K24:K28"/>
    <mergeCell ref="F19:F23"/>
    <mergeCell ref="I19:I23"/>
    <mergeCell ref="K19:K23"/>
    <mergeCell ref="M19:M23"/>
    <mergeCell ref="U19:U23"/>
    <mergeCell ref="W19:W23"/>
    <mergeCell ref="F14:F18"/>
    <mergeCell ref="I14:I18"/>
    <mergeCell ref="K14:K18"/>
    <mergeCell ref="M14:M18"/>
    <mergeCell ref="A19:A23"/>
    <mergeCell ref="B19:B23"/>
    <mergeCell ref="C19:C23"/>
    <mergeCell ref="D19:D23"/>
    <mergeCell ref="E19:E23"/>
    <mergeCell ref="A14:A18"/>
    <mergeCell ref="B14:B18"/>
    <mergeCell ref="C14:C18"/>
    <mergeCell ref="D14:D18"/>
    <mergeCell ref="E14:E18"/>
    <mergeCell ref="F9:F13"/>
    <mergeCell ref="I9:I13"/>
    <mergeCell ref="K9:K13"/>
    <mergeCell ref="M9:M13"/>
    <mergeCell ref="N9:P9"/>
    <mergeCell ref="N10:P10"/>
    <mergeCell ref="N11:P11"/>
    <mergeCell ref="A9:A13"/>
    <mergeCell ref="B9:B13"/>
    <mergeCell ref="C9:C13"/>
    <mergeCell ref="D9:D13"/>
    <mergeCell ref="E9:E13"/>
    <mergeCell ref="F6:F7"/>
    <mergeCell ref="I6:I7"/>
    <mergeCell ref="K6:K7"/>
    <mergeCell ref="M6:M7"/>
    <mergeCell ref="N7:P7"/>
    <mergeCell ref="N8:P8"/>
    <mergeCell ref="B1:F1"/>
    <mergeCell ref="B2:F2"/>
    <mergeCell ref="B3:F3"/>
    <mergeCell ref="B4:F4"/>
    <mergeCell ref="A6:A7"/>
    <mergeCell ref="B6:B7"/>
    <mergeCell ref="C6:C7"/>
    <mergeCell ref="D6:D7"/>
    <mergeCell ref="E6:E7"/>
  </mergeCells>
  <pageMargins left="0.74803149606299213" right="0.35433070866141736" top="0.78740157480314965" bottom="0.98425196850393704" header="0.51181102362204722" footer="0.51181102362204722"/>
  <pageSetup paperSize="9" scale="96" orientation="portrait" verticalDpi="300" r:id="rId1"/>
  <headerFooter alignWithMargins="0">
    <oddFooter>Page &amp;P</oddFooter>
  </headerFooter>
  <rowBreaks count="1" manualBreakCount="1">
    <brk id="63" max="1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Zeros="0" topLeftCell="A16" zoomScaleSheetLayoutView="100" workbookViewId="0">
      <selection activeCell="L4" sqref="L4:L72"/>
    </sheetView>
  </sheetViews>
  <sheetFormatPr defaultColWidth="9.140625" defaultRowHeight="12.75" outlineLevelRow="1"/>
  <cols>
    <col min="1" max="1" width="22.140625" style="53" customWidth="1"/>
    <col min="2" max="2" width="61" style="53" customWidth="1"/>
    <col min="3" max="3" width="12.7109375" style="53" customWidth="1"/>
    <col min="4" max="4" width="12.7109375" style="54" customWidth="1"/>
    <col min="5" max="5" width="11.7109375" style="53" customWidth="1"/>
    <col min="6" max="6" width="12.42578125" style="53" customWidth="1"/>
    <col min="7" max="7" width="11.7109375" style="53" customWidth="1"/>
    <col min="8" max="8" width="12.42578125" style="55" customWidth="1"/>
    <col min="9" max="9" width="16.7109375" style="53" customWidth="1"/>
    <col min="10" max="10" width="9.140625" style="53" bestFit="1"/>
    <col min="11" max="16384" width="9.140625" style="53"/>
  </cols>
  <sheetData>
    <row r="1" spans="1:9" s="48" customFormat="1">
      <c r="A1" s="56" t="s">
        <v>6</v>
      </c>
      <c r="B1" s="57"/>
      <c r="C1" s="287"/>
      <c r="D1" s="287"/>
      <c r="E1" s="287"/>
      <c r="F1" s="287"/>
    </row>
    <row r="2" spans="1:9" s="48" customFormat="1">
      <c r="C2" s="288"/>
      <c r="D2" s="288"/>
      <c r="E2" s="288"/>
      <c r="F2" s="288"/>
    </row>
    <row r="3" spans="1:9" s="48" customFormat="1" ht="33.75" customHeight="1">
      <c r="A3" s="56" t="s">
        <v>7</v>
      </c>
      <c r="B3" s="478" t="s">
        <v>68</v>
      </c>
      <c r="C3" s="291"/>
      <c r="D3" s="291"/>
      <c r="E3" s="291"/>
      <c r="F3" s="291"/>
    </row>
    <row r="4" spans="1:9" s="48" customFormat="1" ht="14.25">
      <c r="A4" s="56"/>
      <c r="B4" s="291"/>
      <c r="C4" s="291"/>
      <c r="D4" s="291"/>
      <c r="E4" s="291"/>
      <c r="F4" s="291"/>
    </row>
    <row r="5" spans="1:9">
      <c r="A5" s="58"/>
      <c r="B5" s="292" t="s">
        <v>8</v>
      </c>
      <c r="C5" s="292"/>
      <c r="D5" s="292"/>
      <c r="E5" s="58"/>
      <c r="F5" s="58"/>
    </row>
    <row r="6" spans="1:9">
      <c r="A6" s="58"/>
      <c r="B6" s="286"/>
      <c r="C6" s="286"/>
      <c r="D6" s="286"/>
      <c r="E6" s="286"/>
      <c r="F6" s="58"/>
    </row>
    <row r="7" spans="1:9">
      <c r="A7" s="58"/>
      <c r="B7" s="58"/>
      <c r="C7" s="59" t="s">
        <v>9</v>
      </c>
      <c r="D7" s="58"/>
      <c r="E7" s="60" t="e">
        <f>F24</f>
        <v>#REF!</v>
      </c>
      <c r="F7" s="59" t="s">
        <v>10</v>
      </c>
    </row>
    <row r="8" spans="1:9" ht="39.75" customHeight="1">
      <c r="A8" s="61" t="s">
        <v>11</v>
      </c>
      <c r="B8" s="62" t="s">
        <v>12</v>
      </c>
      <c r="C8" s="63" t="s">
        <v>13</v>
      </c>
      <c r="D8" s="64" t="s">
        <v>14</v>
      </c>
      <c r="E8" s="63" t="s">
        <v>15</v>
      </c>
      <c r="F8" s="63" t="s">
        <v>16</v>
      </c>
    </row>
    <row r="9" spans="1:9" ht="14.1" customHeight="1" outlineLevel="1">
      <c r="A9" s="65"/>
      <c r="B9" s="66">
        <v>2</v>
      </c>
      <c r="C9" s="67">
        <v>3</v>
      </c>
      <c r="D9" s="67">
        <v>4</v>
      </c>
      <c r="E9" s="67">
        <v>5</v>
      </c>
      <c r="F9" s="67">
        <v>6</v>
      </c>
    </row>
    <row r="10" spans="1:9" ht="25.5" customHeight="1" outlineLevel="1">
      <c r="A10" s="68" t="s">
        <v>69</v>
      </c>
      <c r="B10" s="69" t="s">
        <v>70</v>
      </c>
      <c r="C10" s="70" t="e">
        <f>F10-D10</f>
        <v>#REF!</v>
      </c>
      <c r="D10" s="70"/>
      <c r="E10" s="71"/>
      <c r="F10" s="70" t="e">
        <f>#REF!</f>
        <v>#REF!</v>
      </c>
    </row>
    <row r="11" spans="1:9" s="49" customFormat="1" ht="14.1" customHeight="1" outlineLevel="1">
      <c r="A11" s="72"/>
      <c r="B11" s="73" t="s">
        <v>19</v>
      </c>
      <c r="C11" s="45" t="e">
        <f>SUM(C10:C10)</f>
        <v>#REF!</v>
      </c>
      <c r="D11" s="45">
        <f>SUM(D10:D10)</f>
        <v>0</v>
      </c>
      <c r="E11" s="45"/>
      <c r="F11" s="45" t="e">
        <f>SUM(C11:E11)</f>
        <v>#REF!</v>
      </c>
      <c r="H11" s="74"/>
      <c r="I11" s="50"/>
    </row>
    <row r="12" spans="1:9" s="50" customFormat="1" ht="13.5" customHeight="1" outlineLevel="1">
      <c r="A12" s="75">
        <v>1.5E-3</v>
      </c>
      <c r="B12" s="76" t="s">
        <v>20</v>
      </c>
      <c r="C12" s="77" t="e">
        <f>+C11*A12</f>
        <v>#REF!</v>
      </c>
      <c r="D12" s="77"/>
      <c r="E12" s="77"/>
      <c r="F12" s="77" t="e">
        <f t="shared" ref="F12:F17" si="0">SUM(C12:E12)</f>
        <v>#REF!</v>
      </c>
      <c r="H12" s="74"/>
    </row>
    <row r="13" spans="1:9" s="49" customFormat="1" ht="14.1" customHeight="1" outlineLevel="1">
      <c r="A13" s="72"/>
      <c r="B13" s="73" t="s">
        <v>19</v>
      </c>
      <c r="C13" s="45" t="e">
        <f>C11+C12</f>
        <v>#REF!</v>
      </c>
      <c r="D13" s="45">
        <f>D11+D12</f>
        <v>0</v>
      </c>
      <c r="E13" s="45"/>
      <c r="F13" s="45" t="e">
        <f t="shared" si="0"/>
        <v>#REF!</v>
      </c>
      <c r="H13" s="74"/>
      <c r="I13" s="50"/>
    </row>
    <row r="14" spans="1:9" s="50" customFormat="1" ht="13.5" customHeight="1" outlineLevel="1">
      <c r="A14" s="75">
        <v>1.4999999999999999E-2</v>
      </c>
      <c r="B14" s="76" t="s">
        <v>21</v>
      </c>
      <c r="C14" s="77" t="e">
        <f>C13*A14</f>
        <v>#REF!</v>
      </c>
      <c r="D14" s="77"/>
      <c r="E14" s="77"/>
      <c r="F14" s="77" t="e">
        <f t="shared" si="0"/>
        <v>#REF!</v>
      </c>
      <c r="H14" s="74"/>
    </row>
    <row r="15" spans="1:9" s="51" customFormat="1" ht="13.5" customHeight="1" outlineLevel="1">
      <c r="A15" s="78"/>
      <c r="B15" s="79" t="s">
        <v>19</v>
      </c>
      <c r="C15" s="80" t="e">
        <f>C13+C14</f>
        <v>#REF!</v>
      </c>
      <c r="D15" s="80">
        <f>D13</f>
        <v>0</v>
      </c>
      <c r="E15" s="80"/>
      <c r="F15" s="80" t="e">
        <f t="shared" si="0"/>
        <v>#REF!</v>
      </c>
      <c r="H15" s="81"/>
      <c r="I15" s="100"/>
    </row>
    <row r="16" spans="1:9" s="50" customFormat="1" ht="14.1" customHeight="1" outlineLevel="1">
      <c r="A16" s="75">
        <v>8.0000000000000002E-3</v>
      </c>
      <c r="B16" s="76" t="s">
        <v>22</v>
      </c>
      <c r="C16" s="82" t="e">
        <f>C15*A16</f>
        <v>#REF!</v>
      </c>
      <c r="D16" s="82"/>
      <c r="E16" s="82"/>
      <c r="F16" s="82" t="e">
        <f t="shared" si="0"/>
        <v>#REF!</v>
      </c>
      <c r="H16" s="74"/>
      <c r="I16" s="94"/>
    </row>
    <row r="17" spans="1:9" s="49" customFormat="1" ht="14.1" customHeight="1" outlineLevel="1">
      <c r="A17" s="72"/>
      <c r="B17" s="73" t="s">
        <v>19</v>
      </c>
      <c r="C17" s="83" t="e">
        <f>C15+C16</f>
        <v>#REF!</v>
      </c>
      <c r="D17" s="83">
        <f>D15</f>
        <v>0</v>
      </c>
      <c r="E17" s="83">
        <f>SUM(E16:E16)</f>
        <v>0</v>
      </c>
      <c r="F17" s="83" t="e">
        <f t="shared" si="0"/>
        <v>#REF!</v>
      </c>
      <c r="G17" s="84"/>
      <c r="H17" s="74"/>
      <c r="I17" s="94"/>
    </row>
    <row r="18" spans="1:9" s="50" customFormat="1" ht="14.1" customHeight="1" outlineLevel="1">
      <c r="A18" s="75">
        <v>0.01</v>
      </c>
      <c r="B18" s="76" t="s">
        <v>23</v>
      </c>
      <c r="C18" s="82"/>
      <c r="D18" s="82"/>
      <c r="E18" s="82"/>
      <c r="F18" s="82">
        <f>SUM(E18)</f>
        <v>0</v>
      </c>
      <c r="H18" s="74"/>
    </row>
    <row r="19" spans="1:9" s="50" customFormat="1" ht="14.1" customHeight="1" outlineLevel="1">
      <c r="A19" s="75">
        <v>6.0000000000000001E-3</v>
      </c>
      <c r="B19" s="76" t="s">
        <v>24</v>
      </c>
      <c r="C19" s="82"/>
      <c r="D19" s="82"/>
      <c r="E19" s="82"/>
      <c r="F19" s="82">
        <f>SUM(E19)</f>
        <v>0</v>
      </c>
      <c r="H19" s="74"/>
    </row>
    <row r="20" spans="1:9" s="49" customFormat="1" ht="14.1" customHeight="1" outlineLevel="1">
      <c r="A20" s="72"/>
      <c r="B20" s="73" t="s">
        <v>19</v>
      </c>
      <c r="C20" s="45" t="e">
        <f>C17</f>
        <v>#REF!</v>
      </c>
      <c r="D20" s="45">
        <f>D17</f>
        <v>0</v>
      </c>
      <c r="E20" s="83">
        <f>SUM(E18:E19)</f>
        <v>0</v>
      </c>
      <c r="F20" s="45" t="e">
        <f>SUM(C20:E20)</f>
        <v>#REF!</v>
      </c>
      <c r="G20" s="84">
        <f>'[1]Caval miavor gnerov'!G507</f>
        <v>0</v>
      </c>
      <c r="H20" s="74"/>
      <c r="I20" s="50"/>
    </row>
    <row r="21" spans="1:9" s="50" customFormat="1" ht="14.1" customHeight="1" outlineLevel="1">
      <c r="A21" s="75">
        <v>1.4999999999999999E-2</v>
      </c>
      <c r="B21" s="76" t="s">
        <v>25</v>
      </c>
      <c r="C21" s="82" t="e">
        <f>+C20*A21</f>
        <v>#REF!</v>
      </c>
      <c r="D21" s="82">
        <f>D20*A21</f>
        <v>0</v>
      </c>
      <c r="E21" s="82">
        <f>+E20*A21</f>
        <v>0</v>
      </c>
      <c r="F21" s="82" t="e">
        <f>SUM(C21:E21)</f>
        <v>#REF!</v>
      </c>
      <c r="H21" s="85"/>
    </row>
    <row r="22" spans="1:9" s="49" customFormat="1" ht="14.1" customHeight="1" outlineLevel="1">
      <c r="A22" s="72"/>
      <c r="B22" s="73" t="s">
        <v>19</v>
      </c>
      <c r="C22" s="45" t="e">
        <f>C20+C21</f>
        <v>#REF!</v>
      </c>
      <c r="D22" s="45">
        <f>D20+D21</f>
        <v>0</v>
      </c>
      <c r="E22" s="45">
        <f>E20+E21</f>
        <v>0</v>
      </c>
      <c r="F22" s="45" t="e">
        <f>SUM(C22:E22)</f>
        <v>#REF!</v>
      </c>
      <c r="H22" s="86"/>
    </row>
    <row r="23" spans="1:9" s="50" customFormat="1" ht="14.1" customHeight="1" outlineLevel="1">
      <c r="A23" s="75">
        <v>0.2</v>
      </c>
      <c r="B23" s="76" t="s">
        <v>26</v>
      </c>
      <c r="C23" s="82" t="e">
        <f>+C22*A23</f>
        <v>#REF!</v>
      </c>
      <c r="D23" s="82">
        <f>D22*A23</f>
        <v>0</v>
      </c>
      <c r="E23" s="82">
        <f>+E22*A23</f>
        <v>0</v>
      </c>
      <c r="F23" s="82" t="e">
        <f>SUM(C23:E23)</f>
        <v>#REF!</v>
      </c>
      <c r="G23" s="87"/>
      <c r="H23" s="88"/>
    </row>
    <row r="24" spans="1:9" s="49" customFormat="1" ht="14.1" customHeight="1" outlineLevel="1">
      <c r="A24" s="89"/>
      <c r="B24" s="73" t="s">
        <v>19</v>
      </c>
      <c r="C24" s="83" t="e">
        <f>SUM(C22:C23)</f>
        <v>#REF!</v>
      </c>
      <c r="D24" s="83">
        <f>D22+D23</f>
        <v>0</v>
      </c>
      <c r="E24" s="83">
        <f>SUM(E22:E23)</f>
        <v>0</v>
      </c>
      <c r="F24" s="45" t="e">
        <f>SUM(C24:E24)</f>
        <v>#REF!</v>
      </c>
      <c r="H24" s="74" t="e">
        <f>+F24/1.2/1.11</f>
        <v>#REF!</v>
      </c>
    </row>
    <row r="25" spans="1:9" s="50" customFormat="1">
      <c r="A25" s="90"/>
      <c r="B25" s="91"/>
      <c r="C25" s="91"/>
      <c r="D25" s="92"/>
      <c r="E25" s="91"/>
      <c r="F25" s="93"/>
      <c r="H25" s="74"/>
    </row>
    <row r="26" spans="1:9" s="50" customFormat="1">
      <c r="D26" s="94"/>
      <c r="H26" s="74"/>
      <c r="I26" s="95"/>
    </row>
    <row r="27" spans="1:9" s="50" customFormat="1">
      <c r="D27" s="94"/>
      <c r="H27" s="74"/>
    </row>
    <row r="28" spans="1:9" s="50" customFormat="1">
      <c r="D28" s="94"/>
      <c r="F28" s="95"/>
      <c r="H28" s="74"/>
    </row>
    <row r="29" spans="1:9" s="52" customFormat="1">
      <c r="B29" s="96"/>
      <c r="C29" s="477"/>
      <c r="D29" s="477"/>
      <c r="F29" s="97"/>
      <c r="H29" s="98"/>
    </row>
    <row r="30" spans="1:9" s="50" customFormat="1">
      <c r="D30" s="94"/>
      <c r="F30" s="95"/>
      <c r="H30" s="99"/>
    </row>
    <row r="31" spans="1:9" s="52" customFormat="1">
      <c r="B31" s="96"/>
      <c r="C31" s="477"/>
      <c r="D31" s="477"/>
      <c r="F31" s="97"/>
      <c r="H31" s="98"/>
    </row>
    <row r="32" spans="1:9" s="50" customFormat="1">
      <c r="D32" s="94"/>
      <c r="H32" s="99"/>
    </row>
    <row r="33" spans="4:8" s="50" customFormat="1">
      <c r="D33" s="94"/>
      <c r="F33" s="95"/>
      <c r="H33" s="99"/>
    </row>
  </sheetData>
  <mergeCells count="8">
    <mergeCell ref="C29:D29"/>
    <mergeCell ref="C31:D31"/>
    <mergeCell ref="C1:F1"/>
    <mergeCell ref="C2:F2"/>
    <mergeCell ref="B3:F3"/>
    <mergeCell ref="B4:F4"/>
    <mergeCell ref="B5:D5"/>
    <mergeCell ref="B6:E6"/>
  </mergeCells>
  <pageMargins left="0.75" right="0.55000000000000004" top="0.51" bottom="0.51" header="0.51" footer="0.51"/>
  <pageSetup paperSize="9" orientation="landscape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82"/>
  <sheetViews>
    <sheetView showZeros="0" topLeftCell="A49" zoomScaleSheetLayoutView="100" workbookViewId="0">
      <selection activeCell="L4" sqref="L4:L72"/>
    </sheetView>
  </sheetViews>
  <sheetFormatPr defaultColWidth="9.140625" defaultRowHeight="12.75"/>
  <cols>
    <col min="1" max="1" width="3.140625" style="3" customWidth="1"/>
    <col min="2" max="2" width="27.7109375" style="3" customWidth="1"/>
    <col min="3" max="3" width="3.85546875" style="3" customWidth="1"/>
    <col min="4" max="4" width="8" style="3" customWidth="1"/>
    <col min="5" max="5" width="7" style="3" customWidth="1"/>
    <col min="6" max="6" width="9.7109375" style="3" customWidth="1"/>
    <col min="7" max="7" width="9.140625" style="3" bestFit="1" customWidth="1"/>
    <col min="8" max="8" width="12.42578125" style="3" customWidth="1"/>
    <col min="9" max="9" width="9.140625" style="3" bestFit="1" customWidth="1"/>
    <col min="10" max="10" width="13.5703125" style="3" customWidth="1"/>
    <col min="11" max="11" width="9.140625" style="3" bestFit="1" customWidth="1"/>
    <col min="12" max="13" width="9.140625" style="4" bestFit="1" customWidth="1"/>
    <col min="14" max="14" width="9.140625" style="3" bestFit="1"/>
    <col min="15" max="16384" width="9.140625" style="3"/>
  </cols>
  <sheetData>
    <row r="1" spans="1:13">
      <c r="A1" s="5">
        <v>1</v>
      </c>
      <c r="B1" s="5">
        <v>3</v>
      </c>
      <c r="C1" s="5">
        <v>4</v>
      </c>
      <c r="D1" s="5">
        <v>5</v>
      </c>
      <c r="E1" s="5">
        <v>6</v>
      </c>
      <c r="F1" s="5">
        <v>16</v>
      </c>
    </row>
    <row r="2" spans="1:13" s="1" customFormat="1" ht="9.75" customHeight="1">
      <c r="A2" s="6"/>
      <c r="B2" s="7" t="s">
        <v>71</v>
      </c>
      <c r="C2" s="6"/>
      <c r="D2" s="8"/>
      <c r="E2" s="9">
        <v>0</v>
      </c>
      <c r="F2" s="10">
        <v>0</v>
      </c>
      <c r="L2" s="41"/>
      <c r="M2" s="41"/>
    </row>
    <row r="3" spans="1:13" s="1" customFormat="1" ht="18.75" customHeight="1">
      <c r="A3" s="6"/>
      <c r="B3" s="7" t="s">
        <v>72</v>
      </c>
      <c r="C3" s="6"/>
      <c r="D3" s="8"/>
      <c r="E3" s="9">
        <v>0</v>
      </c>
      <c r="F3" s="10">
        <v>0</v>
      </c>
      <c r="L3" s="41"/>
      <c r="M3" s="41"/>
    </row>
    <row r="4" spans="1:13" ht="15.75" customHeight="1">
      <c r="A4" s="11">
        <v>24</v>
      </c>
      <c r="B4" s="12" t="s">
        <v>73</v>
      </c>
      <c r="C4" s="13" t="s">
        <v>61</v>
      </c>
      <c r="D4" s="14">
        <v>1062.5045749999999</v>
      </c>
      <c r="E4" s="9">
        <v>3.4622682080000007</v>
      </c>
      <c r="F4" s="10">
        <v>3678.6758108770523</v>
      </c>
      <c r="I4" s="3" t="e">
        <f>+E4*$F$77</f>
        <v>#REF!</v>
      </c>
      <c r="J4" s="3" t="e">
        <f>+I4*D4</f>
        <v>#REF!</v>
      </c>
      <c r="L4" s="4" t="e">
        <f>+ROUND(I4,3)</f>
        <v>#REF!</v>
      </c>
      <c r="M4" s="4" t="e">
        <f>+L4*D4</f>
        <v>#REF!</v>
      </c>
    </row>
    <row r="5" spans="1:13" ht="14.25" customHeight="1">
      <c r="A5" s="11">
        <v>25</v>
      </c>
      <c r="B5" s="15" t="s">
        <v>74</v>
      </c>
      <c r="C5" s="16" t="s">
        <v>56</v>
      </c>
      <c r="D5" s="17">
        <v>11224.156499999999</v>
      </c>
      <c r="E5" s="9">
        <v>1.3392104164800001</v>
      </c>
      <c r="F5" s="10">
        <v>15031.507301001699</v>
      </c>
      <c r="I5" s="3" t="e">
        <f t="shared" ref="I5:I68" si="0">+E5*$F$77</f>
        <v>#REF!</v>
      </c>
      <c r="J5" s="3" t="e">
        <f t="shared" ref="J5:J68" si="1">+I5*D5</f>
        <v>#REF!</v>
      </c>
      <c r="L5" s="4" t="e">
        <f t="shared" ref="L5:L68" si="2">+ROUND(I5,3)</f>
        <v>#REF!</v>
      </c>
      <c r="M5" s="4" t="e">
        <f t="shared" ref="M5:M68" si="3">+L5*D5</f>
        <v>#REF!</v>
      </c>
    </row>
    <row r="6" spans="1:13" ht="14.25" customHeight="1">
      <c r="A6" s="11">
        <v>26</v>
      </c>
      <c r="B6" s="16" t="s">
        <v>75</v>
      </c>
      <c r="C6" s="16" t="s">
        <v>56</v>
      </c>
      <c r="D6" s="18">
        <v>11224.156499999999</v>
      </c>
      <c r="E6" s="9">
        <v>1.2814155577894402</v>
      </c>
      <c r="F6" s="10">
        <v>14382.80876216347</v>
      </c>
      <c r="I6" s="3" t="e">
        <f t="shared" si="0"/>
        <v>#REF!</v>
      </c>
      <c r="J6" s="3" t="e">
        <f t="shared" si="1"/>
        <v>#REF!</v>
      </c>
      <c r="L6" s="4" t="e">
        <f t="shared" si="2"/>
        <v>#REF!</v>
      </c>
      <c r="M6" s="4" t="e">
        <f t="shared" si="3"/>
        <v>#REF!</v>
      </c>
    </row>
    <row r="7" spans="1:13" ht="22.5" customHeight="1">
      <c r="A7" s="11">
        <v>27</v>
      </c>
      <c r="B7" s="16" t="s">
        <v>76</v>
      </c>
      <c r="C7" s="16" t="s">
        <v>56</v>
      </c>
      <c r="D7" s="18">
        <v>11224.156499999999</v>
      </c>
      <c r="E7" s="9">
        <v>4.5260097348000006</v>
      </c>
      <c r="F7" s="10">
        <v>50800.641583918696</v>
      </c>
      <c r="I7" s="3" t="e">
        <f t="shared" si="0"/>
        <v>#REF!</v>
      </c>
      <c r="J7" s="3" t="e">
        <f t="shared" si="1"/>
        <v>#REF!</v>
      </c>
      <c r="L7" s="4" t="e">
        <f t="shared" si="2"/>
        <v>#REF!</v>
      </c>
      <c r="M7" s="4" t="e">
        <f t="shared" si="3"/>
        <v>#REF!</v>
      </c>
    </row>
    <row r="8" spans="1:13" ht="24" customHeight="1">
      <c r="A8" s="11">
        <v>28</v>
      </c>
      <c r="B8" s="16" t="s">
        <v>77</v>
      </c>
      <c r="C8" s="16" t="s">
        <v>56</v>
      </c>
      <c r="D8" s="18">
        <v>11224.156499999999</v>
      </c>
      <c r="E8" s="9">
        <v>2.7912000148000007</v>
      </c>
      <c r="F8" s="10">
        <v>31328.865788917523</v>
      </c>
      <c r="I8" s="3" t="e">
        <f t="shared" si="0"/>
        <v>#REF!</v>
      </c>
      <c r="J8" s="3" t="e">
        <f t="shared" si="1"/>
        <v>#REF!</v>
      </c>
      <c r="L8" s="4" t="e">
        <f t="shared" si="2"/>
        <v>#REF!</v>
      </c>
      <c r="M8" s="4" t="e">
        <f t="shared" si="3"/>
        <v>#REF!</v>
      </c>
    </row>
    <row r="9" spans="1:13" s="1" customFormat="1" ht="18.75" customHeight="1">
      <c r="A9" s="6"/>
      <c r="B9" s="7" t="s">
        <v>78</v>
      </c>
      <c r="C9" s="6"/>
      <c r="D9" s="8"/>
      <c r="E9" s="9">
        <v>0</v>
      </c>
      <c r="F9" s="10">
        <v>0</v>
      </c>
      <c r="I9" s="3" t="e">
        <f t="shared" si="0"/>
        <v>#REF!</v>
      </c>
      <c r="J9" s="3" t="e">
        <f t="shared" si="1"/>
        <v>#REF!</v>
      </c>
      <c r="L9" s="4" t="e">
        <f t="shared" si="2"/>
        <v>#REF!</v>
      </c>
      <c r="M9" s="4" t="e">
        <f t="shared" si="3"/>
        <v>#REF!</v>
      </c>
    </row>
    <row r="10" spans="1:13" ht="15.75" customHeight="1">
      <c r="A10" s="11">
        <v>29</v>
      </c>
      <c r="B10" s="12" t="s">
        <v>79</v>
      </c>
      <c r="C10" s="13" t="s">
        <v>61</v>
      </c>
      <c r="D10" s="14">
        <v>2760.4319999999998</v>
      </c>
      <c r="E10" s="9">
        <v>3.4622682080000007</v>
      </c>
      <c r="F10" s="10">
        <v>9557.3559539458565</v>
      </c>
      <c r="I10" s="3" t="e">
        <f t="shared" si="0"/>
        <v>#REF!</v>
      </c>
      <c r="J10" s="3" t="e">
        <f t="shared" si="1"/>
        <v>#REF!</v>
      </c>
      <c r="L10" s="4" t="e">
        <f t="shared" si="2"/>
        <v>#REF!</v>
      </c>
      <c r="M10" s="4" t="e">
        <f t="shared" si="3"/>
        <v>#REF!</v>
      </c>
    </row>
    <row r="11" spans="1:13" ht="14.25" customHeight="1">
      <c r="A11" s="11">
        <v>30</v>
      </c>
      <c r="B11" s="16" t="s">
        <v>80</v>
      </c>
      <c r="C11" s="16" t="s">
        <v>56</v>
      </c>
      <c r="D11" s="18">
        <v>23003.599999999999</v>
      </c>
      <c r="E11" s="9">
        <v>1.5153959140800002</v>
      </c>
      <c r="F11" s="10">
        <v>34859.561449130691</v>
      </c>
      <c r="I11" s="3" t="e">
        <f t="shared" si="0"/>
        <v>#REF!</v>
      </c>
      <c r="J11" s="3" t="e">
        <f t="shared" si="1"/>
        <v>#REF!</v>
      </c>
      <c r="L11" s="4" t="e">
        <f t="shared" si="2"/>
        <v>#REF!</v>
      </c>
      <c r="M11" s="4" t="e">
        <f t="shared" si="3"/>
        <v>#REF!</v>
      </c>
    </row>
    <row r="12" spans="1:13" ht="14.25" customHeight="1">
      <c r="A12" s="11">
        <v>31</v>
      </c>
      <c r="B12" s="15" t="s">
        <v>81</v>
      </c>
      <c r="C12" s="16" t="s">
        <v>56</v>
      </c>
      <c r="D12" s="18">
        <v>23003.599999999999</v>
      </c>
      <c r="E12" s="9">
        <v>1.1630249188800001</v>
      </c>
      <c r="F12" s="10">
        <v>26753.760023947969</v>
      </c>
      <c r="G12" s="19"/>
      <c r="I12" s="3" t="e">
        <f t="shared" si="0"/>
        <v>#REF!</v>
      </c>
      <c r="J12" s="3" t="e">
        <f t="shared" si="1"/>
        <v>#REF!</v>
      </c>
      <c r="L12" s="4" t="e">
        <f t="shared" si="2"/>
        <v>#REF!</v>
      </c>
      <c r="M12" s="4" t="e">
        <f t="shared" si="3"/>
        <v>#REF!</v>
      </c>
    </row>
    <row r="13" spans="1:13" ht="12" customHeight="1">
      <c r="A13" s="11">
        <v>32</v>
      </c>
      <c r="B13" s="20" t="s">
        <v>82</v>
      </c>
      <c r="C13" s="6" t="s">
        <v>61</v>
      </c>
      <c r="D13" s="6">
        <v>5980.94</v>
      </c>
      <c r="E13" s="9">
        <v>46.054374864755211</v>
      </c>
      <c r="F13" s="10">
        <v>275448.45280360902</v>
      </c>
      <c r="I13" s="3" t="e">
        <f t="shared" si="0"/>
        <v>#REF!</v>
      </c>
      <c r="J13" s="3" t="e">
        <f t="shared" si="1"/>
        <v>#REF!</v>
      </c>
      <c r="L13" s="4" t="e">
        <f t="shared" si="2"/>
        <v>#REF!</v>
      </c>
      <c r="M13" s="4" t="e">
        <f t="shared" si="3"/>
        <v>#REF!</v>
      </c>
    </row>
    <row r="14" spans="1:13" ht="12.75" customHeight="1">
      <c r="A14" s="11">
        <v>33</v>
      </c>
      <c r="B14" s="21" t="s">
        <v>83</v>
      </c>
      <c r="C14" s="22" t="s">
        <v>84</v>
      </c>
      <c r="D14" s="22">
        <v>10130</v>
      </c>
      <c r="E14" s="9">
        <v>3.8424562423808011</v>
      </c>
      <c r="F14" s="10">
        <v>38924.081735317515</v>
      </c>
      <c r="I14" s="3" t="e">
        <f t="shared" si="0"/>
        <v>#REF!</v>
      </c>
      <c r="J14" s="3" t="e">
        <f t="shared" si="1"/>
        <v>#REF!</v>
      </c>
      <c r="L14" s="4" t="e">
        <f t="shared" si="2"/>
        <v>#REF!</v>
      </c>
      <c r="M14" s="4" t="e">
        <f t="shared" si="3"/>
        <v>#REF!</v>
      </c>
    </row>
    <row r="15" spans="1:13" ht="12.75" customHeight="1">
      <c r="A15" s="11">
        <v>34</v>
      </c>
      <c r="B15" s="20" t="s">
        <v>85</v>
      </c>
      <c r="C15" s="6" t="s">
        <v>58</v>
      </c>
      <c r="D15" s="6">
        <v>22.12</v>
      </c>
      <c r="E15" s="9">
        <v>383.04900760000004</v>
      </c>
      <c r="F15" s="10">
        <v>8473.0440481120004</v>
      </c>
      <c r="I15" s="3" t="e">
        <f t="shared" si="0"/>
        <v>#REF!</v>
      </c>
      <c r="J15" s="3" t="e">
        <f t="shared" si="1"/>
        <v>#REF!</v>
      </c>
      <c r="L15" s="4" t="e">
        <f t="shared" si="2"/>
        <v>#REF!</v>
      </c>
      <c r="M15" s="4" t="e">
        <f t="shared" si="3"/>
        <v>#REF!</v>
      </c>
    </row>
    <row r="16" spans="1:13" ht="12.75" customHeight="1">
      <c r="A16" s="11">
        <v>35</v>
      </c>
      <c r="B16" s="20" t="s">
        <v>86</v>
      </c>
      <c r="C16" s="6" t="s">
        <v>58</v>
      </c>
      <c r="D16" s="6">
        <v>18.93</v>
      </c>
      <c r="E16" s="9">
        <v>394.45911601600005</v>
      </c>
      <c r="F16" s="10">
        <v>7467.1110661828807</v>
      </c>
      <c r="I16" s="3" t="e">
        <f t="shared" si="0"/>
        <v>#REF!</v>
      </c>
      <c r="J16" s="3" t="e">
        <f t="shared" si="1"/>
        <v>#REF!</v>
      </c>
      <c r="L16" s="4" t="e">
        <f t="shared" si="2"/>
        <v>#REF!</v>
      </c>
      <c r="M16" s="4" t="e">
        <f t="shared" si="3"/>
        <v>#REF!</v>
      </c>
    </row>
    <row r="17" spans="1:13" s="1" customFormat="1" ht="18.75" customHeight="1">
      <c r="A17" s="6"/>
      <c r="B17" s="23" t="s">
        <v>87</v>
      </c>
      <c r="C17" s="6"/>
      <c r="D17" s="8"/>
      <c r="E17" s="9">
        <v>0</v>
      </c>
      <c r="F17" s="10">
        <v>0</v>
      </c>
      <c r="I17" s="3" t="e">
        <f t="shared" si="0"/>
        <v>#REF!</v>
      </c>
      <c r="J17" s="3" t="e">
        <f t="shared" si="1"/>
        <v>#REF!</v>
      </c>
      <c r="L17" s="4" t="e">
        <f t="shared" si="2"/>
        <v>#REF!</v>
      </c>
      <c r="M17" s="4" t="e">
        <f t="shared" si="3"/>
        <v>#REF!</v>
      </c>
    </row>
    <row r="18" spans="1:13" ht="12.75" customHeight="1">
      <c r="A18" s="11">
        <v>36</v>
      </c>
      <c r="B18" s="20" t="s">
        <v>88</v>
      </c>
      <c r="C18" s="6" t="s">
        <v>60</v>
      </c>
      <c r="D18" s="8">
        <v>357.9</v>
      </c>
      <c r="E18" s="9">
        <v>0.4630804973</v>
      </c>
      <c r="F18" s="10">
        <v>165.73650998367</v>
      </c>
      <c r="H18" s="24"/>
      <c r="I18" s="3" t="e">
        <f t="shared" si="0"/>
        <v>#REF!</v>
      </c>
      <c r="J18" s="3" t="e">
        <f t="shared" si="1"/>
        <v>#REF!</v>
      </c>
      <c r="L18" s="4" t="e">
        <f t="shared" si="2"/>
        <v>#REF!</v>
      </c>
      <c r="M18" s="4" t="e">
        <f t="shared" si="3"/>
        <v>#REF!</v>
      </c>
    </row>
    <row r="19" spans="1:13" ht="12.75" customHeight="1">
      <c r="A19" s="11">
        <v>37</v>
      </c>
      <c r="B19" s="20" t="s">
        <v>89</v>
      </c>
      <c r="C19" s="6" t="s">
        <v>58</v>
      </c>
      <c r="D19" s="8">
        <v>429.48</v>
      </c>
      <c r="E19" s="9">
        <v>0.74072070000000001</v>
      </c>
      <c r="F19" s="10">
        <v>318.12472623600001</v>
      </c>
      <c r="H19" s="24"/>
      <c r="I19" s="3" t="e">
        <f t="shared" si="0"/>
        <v>#REF!</v>
      </c>
      <c r="J19" s="3" t="e">
        <f t="shared" si="1"/>
        <v>#REF!</v>
      </c>
      <c r="L19" s="4" t="e">
        <f t="shared" si="2"/>
        <v>#REF!</v>
      </c>
      <c r="M19" s="4" t="e">
        <f t="shared" si="3"/>
        <v>#REF!</v>
      </c>
    </row>
    <row r="20" spans="1:13" ht="12.75" customHeight="1">
      <c r="A20" s="11">
        <v>38</v>
      </c>
      <c r="B20" s="20" t="s">
        <v>90</v>
      </c>
      <c r="C20" s="6" t="s">
        <v>91</v>
      </c>
      <c r="D20" s="8">
        <v>2386</v>
      </c>
      <c r="E20" s="9">
        <v>0.30933587999999995</v>
      </c>
      <c r="F20" s="10">
        <v>738.07540967999989</v>
      </c>
      <c r="H20" s="24"/>
      <c r="I20" s="3" t="e">
        <f t="shared" si="0"/>
        <v>#REF!</v>
      </c>
      <c r="J20" s="3" t="e">
        <f t="shared" si="1"/>
        <v>#REF!</v>
      </c>
      <c r="L20" s="4" t="e">
        <f t="shared" si="2"/>
        <v>#REF!</v>
      </c>
      <c r="M20" s="4" t="e">
        <f t="shared" si="3"/>
        <v>#REF!</v>
      </c>
    </row>
    <row r="21" spans="1:13" ht="12.75" customHeight="1">
      <c r="A21" s="11">
        <v>39</v>
      </c>
      <c r="B21" s="20" t="s">
        <v>92</v>
      </c>
      <c r="C21" s="6" t="s">
        <v>91</v>
      </c>
      <c r="D21" s="8">
        <v>2386</v>
      </c>
      <c r="E21" s="9">
        <v>0.110821592</v>
      </c>
      <c r="F21" s="10">
        <v>264.42031851199999</v>
      </c>
      <c r="H21" s="24"/>
      <c r="I21" s="3" t="e">
        <f t="shared" si="0"/>
        <v>#REF!</v>
      </c>
      <c r="J21" s="3" t="e">
        <f t="shared" si="1"/>
        <v>#REF!</v>
      </c>
      <c r="L21" s="4" t="e">
        <f t="shared" si="2"/>
        <v>#REF!</v>
      </c>
      <c r="M21" s="4" t="e">
        <f t="shared" si="3"/>
        <v>#REF!</v>
      </c>
    </row>
    <row r="22" spans="1:13" ht="29.25" customHeight="1">
      <c r="A22" s="11">
        <v>40</v>
      </c>
      <c r="B22" s="20" t="s">
        <v>93</v>
      </c>
      <c r="C22" s="6" t="s">
        <v>61</v>
      </c>
      <c r="D22" s="9">
        <v>122.9</v>
      </c>
      <c r="E22" s="9">
        <v>11.589510100000002</v>
      </c>
      <c r="F22" s="10">
        <v>1424.3507912900002</v>
      </c>
      <c r="I22" s="3" t="e">
        <f t="shared" si="0"/>
        <v>#REF!</v>
      </c>
      <c r="J22" s="3" t="e">
        <f t="shared" si="1"/>
        <v>#REF!</v>
      </c>
      <c r="L22" s="4" t="e">
        <f t="shared" si="2"/>
        <v>#REF!</v>
      </c>
      <c r="M22" s="4" t="e">
        <f t="shared" si="3"/>
        <v>#REF!</v>
      </c>
    </row>
    <row r="23" spans="1:13" ht="29.25" customHeight="1">
      <c r="A23" s="11">
        <v>41</v>
      </c>
      <c r="B23" s="20" t="s">
        <v>94</v>
      </c>
      <c r="C23" s="6" t="s">
        <v>91</v>
      </c>
      <c r="D23" s="25">
        <v>1229</v>
      </c>
      <c r="E23" s="9">
        <v>5.1169865059999999</v>
      </c>
      <c r="F23" s="10">
        <v>6288.7764158740001</v>
      </c>
      <c r="I23" s="3" t="e">
        <f t="shared" si="0"/>
        <v>#REF!</v>
      </c>
      <c r="J23" s="3" t="e">
        <f t="shared" si="1"/>
        <v>#REF!</v>
      </c>
      <c r="L23" s="4" t="e">
        <f t="shared" si="2"/>
        <v>#REF!</v>
      </c>
      <c r="M23" s="4" t="e">
        <f t="shared" si="3"/>
        <v>#REF!</v>
      </c>
    </row>
    <row r="24" spans="1:13" ht="15.75" customHeight="1">
      <c r="A24" s="11">
        <v>42</v>
      </c>
      <c r="B24" s="20" t="s">
        <v>95</v>
      </c>
      <c r="C24" s="6" t="s">
        <v>62</v>
      </c>
      <c r="D24" s="8">
        <v>1205</v>
      </c>
      <c r="E24" s="9">
        <v>9.5062646782000009</v>
      </c>
      <c r="F24" s="10">
        <v>11455.048937231</v>
      </c>
      <c r="I24" s="3" t="e">
        <f t="shared" si="0"/>
        <v>#REF!</v>
      </c>
      <c r="J24" s="3" t="e">
        <f t="shared" si="1"/>
        <v>#REF!</v>
      </c>
      <c r="L24" s="4" t="e">
        <f t="shared" si="2"/>
        <v>#REF!</v>
      </c>
      <c r="M24" s="4" t="e">
        <f t="shared" si="3"/>
        <v>#REF!</v>
      </c>
    </row>
    <row r="25" spans="1:13" ht="15.75" customHeight="1">
      <c r="A25" s="11">
        <v>43</v>
      </c>
      <c r="B25" s="20" t="s">
        <v>96</v>
      </c>
      <c r="C25" s="6" t="s">
        <v>62</v>
      </c>
      <c r="D25" s="9">
        <v>502</v>
      </c>
      <c r="E25" s="9">
        <v>3.5505970862000003</v>
      </c>
      <c r="F25" s="10">
        <v>1782.3997372724002</v>
      </c>
      <c r="I25" s="3" t="e">
        <f t="shared" si="0"/>
        <v>#REF!</v>
      </c>
      <c r="J25" s="3" t="e">
        <f t="shared" si="1"/>
        <v>#REF!</v>
      </c>
      <c r="L25" s="4" t="e">
        <f t="shared" si="2"/>
        <v>#REF!</v>
      </c>
      <c r="M25" s="4" t="e">
        <f t="shared" si="3"/>
        <v>#REF!</v>
      </c>
    </row>
    <row r="26" spans="1:13" s="1" customFormat="1" ht="9.75" customHeight="1">
      <c r="A26" s="6"/>
      <c r="B26" s="23" t="s">
        <v>97</v>
      </c>
      <c r="C26" s="6"/>
      <c r="D26" s="8"/>
      <c r="E26" s="9">
        <v>0</v>
      </c>
      <c r="F26" s="10">
        <v>0</v>
      </c>
      <c r="I26" s="3" t="e">
        <f t="shared" si="0"/>
        <v>#REF!</v>
      </c>
      <c r="J26" s="3" t="e">
        <f t="shared" si="1"/>
        <v>#REF!</v>
      </c>
      <c r="L26" s="4" t="e">
        <f t="shared" si="2"/>
        <v>#REF!</v>
      </c>
      <c r="M26" s="4" t="e">
        <f t="shared" si="3"/>
        <v>#REF!</v>
      </c>
    </row>
    <row r="27" spans="1:13" ht="14.25" customHeight="1">
      <c r="A27" s="26">
        <v>44</v>
      </c>
      <c r="B27" s="27" t="s">
        <v>98</v>
      </c>
      <c r="C27" s="26" t="s">
        <v>55</v>
      </c>
      <c r="D27" s="28">
        <v>123</v>
      </c>
      <c r="E27" s="9">
        <v>0.8024058168999999</v>
      </c>
      <c r="F27" s="10">
        <v>98.695915478699987</v>
      </c>
      <c r="G27" s="19"/>
      <c r="I27" s="3" t="e">
        <f t="shared" si="0"/>
        <v>#REF!</v>
      </c>
      <c r="J27" s="3" t="e">
        <f t="shared" si="1"/>
        <v>#REF!</v>
      </c>
      <c r="L27" s="4" t="e">
        <f t="shared" si="2"/>
        <v>#REF!</v>
      </c>
      <c r="M27" s="4" t="e">
        <f t="shared" si="3"/>
        <v>#REF!</v>
      </c>
    </row>
    <row r="28" spans="1:13" s="1" customFormat="1" ht="18.75" customHeight="1">
      <c r="A28" s="26">
        <v>45</v>
      </c>
      <c r="B28" s="20" t="s">
        <v>99</v>
      </c>
      <c r="C28" s="6" t="s">
        <v>58</v>
      </c>
      <c r="D28" s="9">
        <v>233.7</v>
      </c>
      <c r="E28" s="9">
        <v>2.0575574999999997</v>
      </c>
      <c r="F28" s="10">
        <v>480.85118774999989</v>
      </c>
      <c r="I28" s="3" t="e">
        <f t="shared" si="0"/>
        <v>#REF!</v>
      </c>
      <c r="J28" s="3" t="e">
        <f t="shared" si="1"/>
        <v>#REF!</v>
      </c>
      <c r="L28" s="4" t="e">
        <f t="shared" si="2"/>
        <v>#REF!</v>
      </c>
      <c r="M28" s="4" t="e">
        <f t="shared" si="3"/>
        <v>#REF!</v>
      </c>
    </row>
    <row r="29" spans="1:13" ht="14.25" customHeight="1">
      <c r="A29" s="26">
        <v>46</v>
      </c>
      <c r="B29" s="27" t="s">
        <v>100</v>
      </c>
      <c r="C29" s="26" t="s">
        <v>55</v>
      </c>
      <c r="D29" s="28">
        <v>246</v>
      </c>
      <c r="E29" s="9">
        <v>0.16903599999999999</v>
      </c>
      <c r="F29" s="10">
        <v>41.582856</v>
      </c>
      <c r="G29" s="19"/>
      <c r="I29" s="3" t="e">
        <f t="shared" si="0"/>
        <v>#REF!</v>
      </c>
      <c r="J29" s="3" t="e">
        <f t="shared" si="1"/>
        <v>#REF!</v>
      </c>
      <c r="L29" s="4" t="e">
        <f t="shared" si="2"/>
        <v>#REF!</v>
      </c>
      <c r="M29" s="4" t="e">
        <f t="shared" si="3"/>
        <v>#REF!</v>
      </c>
    </row>
    <row r="30" spans="1:13" ht="14.25" customHeight="1">
      <c r="A30" s="26">
        <v>47</v>
      </c>
      <c r="B30" s="27" t="s">
        <v>101</v>
      </c>
      <c r="C30" s="26" t="s">
        <v>55</v>
      </c>
      <c r="D30" s="28">
        <v>24.6</v>
      </c>
      <c r="E30" s="9">
        <v>3.2579869000000001</v>
      </c>
      <c r="F30" s="10">
        <v>80.146477740000009</v>
      </c>
      <c r="G30" s="19"/>
      <c r="I30" s="3" t="e">
        <f t="shared" si="0"/>
        <v>#REF!</v>
      </c>
      <c r="J30" s="3" t="e">
        <f t="shared" si="1"/>
        <v>#REF!</v>
      </c>
      <c r="L30" s="4" t="e">
        <f t="shared" si="2"/>
        <v>#REF!</v>
      </c>
      <c r="M30" s="4" t="e">
        <f t="shared" si="3"/>
        <v>#REF!</v>
      </c>
    </row>
    <row r="31" spans="1:13" ht="14.25" customHeight="1">
      <c r="A31" s="26">
        <v>48</v>
      </c>
      <c r="B31" s="27" t="s">
        <v>102</v>
      </c>
      <c r="C31" s="26" t="s">
        <v>55</v>
      </c>
      <c r="D31" s="28">
        <v>115.92</v>
      </c>
      <c r="E31" s="9">
        <v>56.536964407942399</v>
      </c>
      <c r="F31" s="10">
        <v>6553.7649141686834</v>
      </c>
      <c r="G31" s="19"/>
      <c r="I31" s="3" t="e">
        <f t="shared" si="0"/>
        <v>#REF!</v>
      </c>
      <c r="J31" s="3" t="e">
        <f t="shared" si="1"/>
        <v>#REF!</v>
      </c>
      <c r="L31" s="4" t="e">
        <f t="shared" si="2"/>
        <v>#REF!</v>
      </c>
      <c r="M31" s="4" t="e">
        <f t="shared" si="3"/>
        <v>#REF!</v>
      </c>
    </row>
    <row r="32" spans="1:13">
      <c r="A32" s="26">
        <v>49</v>
      </c>
      <c r="B32" s="29" t="s">
        <v>103</v>
      </c>
      <c r="C32" s="30" t="s">
        <v>58</v>
      </c>
      <c r="D32" s="31">
        <v>9.9755599999999998</v>
      </c>
      <c r="E32" s="9">
        <v>364.46393894400006</v>
      </c>
      <c r="F32" s="10">
        <v>3635.7318907722092</v>
      </c>
      <c r="I32" s="3" t="e">
        <f t="shared" si="0"/>
        <v>#REF!</v>
      </c>
      <c r="J32" s="3" t="e">
        <f t="shared" si="1"/>
        <v>#REF!</v>
      </c>
      <c r="L32" s="4" t="e">
        <f t="shared" si="2"/>
        <v>#REF!</v>
      </c>
      <c r="M32" s="4" t="e">
        <f t="shared" si="3"/>
        <v>#REF!</v>
      </c>
    </row>
    <row r="33" spans="1:15" s="1" customFormat="1" ht="9.75" customHeight="1">
      <c r="A33" s="6"/>
      <c r="B33" s="23" t="s">
        <v>104</v>
      </c>
      <c r="C33" s="6"/>
      <c r="D33" s="8"/>
      <c r="E33" s="9">
        <v>0</v>
      </c>
      <c r="F33" s="10">
        <v>0</v>
      </c>
      <c r="I33" s="3" t="e">
        <f t="shared" si="0"/>
        <v>#REF!</v>
      </c>
      <c r="J33" s="3" t="e">
        <f t="shared" si="1"/>
        <v>#REF!</v>
      </c>
      <c r="L33" s="4" t="e">
        <f t="shared" si="2"/>
        <v>#REF!</v>
      </c>
      <c r="M33" s="4" t="e">
        <f t="shared" si="3"/>
        <v>#REF!</v>
      </c>
    </row>
    <row r="34" spans="1:15" s="1" customFormat="1" ht="12.75" customHeight="1">
      <c r="A34" s="32">
        <v>50</v>
      </c>
      <c r="B34" s="29" t="s">
        <v>105</v>
      </c>
      <c r="C34" s="33" t="s">
        <v>106</v>
      </c>
      <c r="D34" s="34">
        <v>5.407</v>
      </c>
      <c r="E34" s="9">
        <v>114.38592969600001</v>
      </c>
      <c r="F34" s="10">
        <v>618.48472186627203</v>
      </c>
      <c r="I34" s="3" t="e">
        <f t="shared" si="0"/>
        <v>#REF!</v>
      </c>
      <c r="J34" s="3" t="e">
        <f t="shared" si="1"/>
        <v>#REF!</v>
      </c>
      <c r="L34" s="4" t="e">
        <f t="shared" si="2"/>
        <v>#REF!</v>
      </c>
      <c r="M34" s="4" t="e">
        <f t="shared" si="3"/>
        <v>#REF!</v>
      </c>
    </row>
    <row r="35" spans="1:15" s="1" customFormat="1" ht="12.75" customHeight="1">
      <c r="A35" s="32">
        <v>51</v>
      </c>
      <c r="B35" s="29" t="s">
        <v>107</v>
      </c>
      <c r="C35" s="33" t="s">
        <v>106</v>
      </c>
      <c r="D35" s="34">
        <v>0.28999999999999998</v>
      </c>
      <c r="E35" s="9">
        <v>114.38592969600001</v>
      </c>
      <c r="F35" s="10">
        <v>33.171919611839996</v>
      </c>
      <c r="I35" s="3" t="e">
        <f t="shared" si="0"/>
        <v>#REF!</v>
      </c>
      <c r="J35" s="3" t="e">
        <f t="shared" si="1"/>
        <v>#REF!</v>
      </c>
      <c r="L35" s="4" t="e">
        <f t="shared" si="2"/>
        <v>#REF!</v>
      </c>
      <c r="M35" s="4" t="e">
        <f t="shared" si="3"/>
        <v>#REF!</v>
      </c>
    </row>
    <row r="36" spans="1:15" s="1" customFormat="1" ht="12.75" customHeight="1">
      <c r="A36" s="32">
        <v>52</v>
      </c>
      <c r="B36" s="29" t="s">
        <v>108</v>
      </c>
      <c r="C36" s="33" t="s">
        <v>106</v>
      </c>
      <c r="D36" s="34">
        <v>1.486</v>
      </c>
      <c r="E36" s="9">
        <v>114.38592969600001</v>
      </c>
      <c r="F36" s="10">
        <v>169.977491528256</v>
      </c>
      <c r="I36" s="3" t="e">
        <f t="shared" si="0"/>
        <v>#REF!</v>
      </c>
      <c r="J36" s="3" t="e">
        <f t="shared" si="1"/>
        <v>#REF!</v>
      </c>
      <c r="L36" s="4" t="e">
        <f t="shared" si="2"/>
        <v>#REF!</v>
      </c>
      <c r="M36" s="4" t="e">
        <f t="shared" si="3"/>
        <v>#REF!</v>
      </c>
    </row>
    <row r="37" spans="1:15" s="1" customFormat="1" ht="12.75" customHeight="1">
      <c r="A37" s="32">
        <v>53</v>
      </c>
      <c r="B37" s="29" t="s">
        <v>109</v>
      </c>
      <c r="C37" s="33" t="s">
        <v>106</v>
      </c>
      <c r="D37" s="34">
        <v>1.6519999999999999</v>
      </c>
      <c r="E37" s="9">
        <v>30.624407712</v>
      </c>
      <c r="F37" s="10">
        <v>50.591521540224001</v>
      </c>
      <c r="I37" s="3" t="e">
        <f t="shared" si="0"/>
        <v>#REF!</v>
      </c>
      <c r="J37" s="3" t="e">
        <f t="shared" si="1"/>
        <v>#REF!</v>
      </c>
      <c r="L37" s="4" t="e">
        <f t="shared" si="2"/>
        <v>#REF!</v>
      </c>
      <c r="M37" s="4" t="e">
        <f t="shared" si="3"/>
        <v>#REF!</v>
      </c>
    </row>
    <row r="38" spans="1:15" s="1" customFormat="1" ht="12.75" customHeight="1">
      <c r="A38" s="32">
        <v>54</v>
      </c>
      <c r="B38" s="29" t="s">
        <v>110</v>
      </c>
      <c r="C38" s="33" t="s">
        <v>106</v>
      </c>
      <c r="D38" s="34">
        <v>0.03</v>
      </c>
      <c r="E38" s="9">
        <v>54.556271136000007</v>
      </c>
      <c r="F38" s="10">
        <v>1.6366881340800001</v>
      </c>
      <c r="I38" s="3" t="e">
        <f t="shared" si="0"/>
        <v>#REF!</v>
      </c>
      <c r="J38" s="3" t="e">
        <f t="shared" si="1"/>
        <v>#REF!</v>
      </c>
      <c r="L38" s="4" t="e">
        <f t="shared" si="2"/>
        <v>#REF!</v>
      </c>
      <c r="M38" s="4" t="e">
        <f t="shared" si="3"/>
        <v>#REF!</v>
      </c>
    </row>
    <row r="39" spans="1:15" s="1" customFormat="1" ht="12.75" customHeight="1">
      <c r="A39" s="32">
        <v>55</v>
      </c>
      <c r="B39" s="29" t="s">
        <v>111</v>
      </c>
      <c r="C39" s="33" t="s">
        <v>106</v>
      </c>
      <c r="D39" s="34">
        <v>0.44400000000000001</v>
      </c>
      <c r="E39" s="9">
        <v>42.590339424</v>
      </c>
      <c r="F39" s="10">
        <v>18.910110704255999</v>
      </c>
      <c r="I39" s="3" t="e">
        <f t="shared" si="0"/>
        <v>#REF!</v>
      </c>
      <c r="J39" s="3" t="e">
        <f t="shared" si="1"/>
        <v>#REF!</v>
      </c>
      <c r="L39" s="4" t="e">
        <f t="shared" si="2"/>
        <v>#REF!</v>
      </c>
      <c r="M39" s="4" t="e">
        <f t="shared" si="3"/>
        <v>#REF!</v>
      </c>
    </row>
    <row r="40" spans="1:15" s="1" customFormat="1" ht="12.75" customHeight="1">
      <c r="A40" s="32">
        <v>56</v>
      </c>
      <c r="B40" s="29" t="s">
        <v>112</v>
      </c>
      <c r="C40" s="33" t="s">
        <v>106</v>
      </c>
      <c r="D40" s="34">
        <v>0.105</v>
      </c>
      <c r="E40" s="9">
        <v>114.38592969600001</v>
      </c>
      <c r="F40" s="10">
        <v>12.01052261808</v>
      </c>
      <c r="I40" s="3" t="e">
        <f t="shared" si="0"/>
        <v>#REF!</v>
      </c>
      <c r="J40" s="3" t="e">
        <f t="shared" si="1"/>
        <v>#REF!</v>
      </c>
      <c r="L40" s="4" t="e">
        <f t="shared" si="2"/>
        <v>#REF!</v>
      </c>
      <c r="M40" s="4" t="e">
        <f t="shared" si="3"/>
        <v>#REF!</v>
      </c>
    </row>
    <row r="41" spans="1:15" s="1" customFormat="1" ht="12.75" customHeight="1">
      <c r="A41" s="32">
        <v>57</v>
      </c>
      <c r="B41" s="33" t="s">
        <v>113</v>
      </c>
      <c r="C41" s="33" t="s">
        <v>57</v>
      </c>
      <c r="D41" s="34">
        <v>54</v>
      </c>
      <c r="E41" s="9">
        <v>1.19568798048</v>
      </c>
      <c r="F41" s="10">
        <v>64.567150945920005</v>
      </c>
      <c r="I41" s="3" t="e">
        <f t="shared" si="0"/>
        <v>#REF!</v>
      </c>
      <c r="J41" s="3" t="e">
        <f t="shared" si="1"/>
        <v>#REF!</v>
      </c>
      <c r="L41" s="4" t="e">
        <f t="shared" si="2"/>
        <v>#REF!</v>
      </c>
      <c r="M41" s="4" t="e">
        <f t="shared" si="3"/>
        <v>#REF!</v>
      </c>
    </row>
    <row r="42" spans="1:15" s="1" customFormat="1" ht="12.75" customHeight="1">
      <c r="A42" s="32">
        <v>58</v>
      </c>
      <c r="B42" s="33" t="s">
        <v>114</v>
      </c>
      <c r="C42" s="33" t="s">
        <v>57</v>
      </c>
      <c r="D42" s="34">
        <v>180</v>
      </c>
      <c r="E42" s="9">
        <v>1.19568798048</v>
      </c>
      <c r="F42" s="10">
        <v>215.22383648640002</v>
      </c>
      <c r="I42" s="3" t="e">
        <f t="shared" si="0"/>
        <v>#REF!</v>
      </c>
      <c r="J42" s="3" t="e">
        <f t="shared" si="1"/>
        <v>#REF!</v>
      </c>
      <c r="L42" s="4" t="e">
        <f t="shared" si="2"/>
        <v>#REF!</v>
      </c>
      <c r="M42" s="4" t="e">
        <f t="shared" si="3"/>
        <v>#REF!</v>
      </c>
    </row>
    <row r="43" spans="1:15" s="1" customFormat="1" ht="12.75" customHeight="1">
      <c r="A43" s="32">
        <v>59</v>
      </c>
      <c r="B43" s="33" t="s">
        <v>115</v>
      </c>
      <c r="C43" s="33" t="s">
        <v>57</v>
      </c>
      <c r="D43" s="34">
        <v>168</v>
      </c>
      <c r="E43" s="9">
        <v>1.19568798048</v>
      </c>
      <c r="F43" s="10">
        <v>200.87558072064002</v>
      </c>
      <c r="I43" s="3" t="e">
        <f t="shared" si="0"/>
        <v>#REF!</v>
      </c>
      <c r="J43" s="3" t="e">
        <f t="shared" si="1"/>
        <v>#REF!</v>
      </c>
      <c r="L43" s="4" t="e">
        <f t="shared" si="2"/>
        <v>#REF!</v>
      </c>
      <c r="M43" s="4" t="e">
        <f t="shared" si="3"/>
        <v>#REF!</v>
      </c>
    </row>
    <row r="44" spans="1:15" s="1" customFormat="1" ht="12.75" customHeight="1">
      <c r="A44" s="32">
        <v>60</v>
      </c>
      <c r="B44" s="33" t="s">
        <v>116</v>
      </c>
      <c r="C44" s="33" t="s">
        <v>57</v>
      </c>
      <c r="D44" s="34">
        <v>130</v>
      </c>
      <c r="E44" s="9">
        <v>1.19568798048</v>
      </c>
      <c r="F44" s="10">
        <v>155.43943746240001</v>
      </c>
      <c r="I44" s="3" t="e">
        <f t="shared" si="0"/>
        <v>#REF!</v>
      </c>
      <c r="J44" s="3" t="e">
        <f t="shared" si="1"/>
        <v>#REF!</v>
      </c>
      <c r="L44" s="4" t="e">
        <f t="shared" si="2"/>
        <v>#REF!</v>
      </c>
      <c r="M44" s="4" t="e">
        <f t="shared" si="3"/>
        <v>#REF!</v>
      </c>
    </row>
    <row r="45" spans="1:15" s="1" customFormat="1" ht="12.75" customHeight="1">
      <c r="A45" s="32">
        <v>61</v>
      </c>
      <c r="B45" s="33" t="s">
        <v>117</v>
      </c>
      <c r="C45" s="33" t="s">
        <v>57</v>
      </c>
      <c r="D45" s="34">
        <v>443.6</v>
      </c>
      <c r="E45" s="9">
        <v>1.19568798048</v>
      </c>
      <c r="F45" s="10">
        <v>530.40718814092804</v>
      </c>
      <c r="I45" s="3" t="e">
        <f t="shared" si="0"/>
        <v>#REF!</v>
      </c>
      <c r="J45" s="3" t="e">
        <f t="shared" si="1"/>
        <v>#REF!</v>
      </c>
      <c r="L45" s="4" t="e">
        <f t="shared" si="2"/>
        <v>#REF!</v>
      </c>
      <c r="M45" s="4" t="e">
        <f t="shared" si="3"/>
        <v>#REF!</v>
      </c>
    </row>
    <row r="46" spans="1:15" s="1" customFormat="1" ht="12.75" customHeight="1">
      <c r="A46" s="32">
        <v>62</v>
      </c>
      <c r="B46" s="33" t="s">
        <v>117</v>
      </c>
      <c r="C46" s="33" t="s">
        <v>57</v>
      </c>
      <c r="D46" s="34">
        <v>408</v>
      </c>
      <c r="E46" s="9">
        <v>1.19568798048</v>
      </c>
      <c r="F46" s="10">
        <v>487.84069603583998</v>
      </c>
      <c r="I46" s="3" t="e">
        <f t="shared" si="0"/>
        <v>#REF!</v>
      </c>
      <c r="J46" s="3" t="e">
        <f t="shared" si="1"/>
        <v>#REF!</v>
      </c>
      <c r="L46" s="4" t="e">
        <f t="shared" si="2"/>
        <v>#REF!</v>
      </c>
      <c r="M46" s="4" t="e">
        <f t="shared" si="3"/>
        <v>#REF!</v>
      </c>
    </row>
    <row r="47" spans="1:15" s="1" customFormat="1" ht="9.75" customHeight="1">
      <c r="A47" s="6"/>
      <c r="B47" s="23" t="s">
        <v>118</v>
      </c>
      <c r="C47" s="6"/>
      <c r="D47" s="8"/>
      <c r="E47" s="9">
        <v>0</v>
      </c>
      <c r="F47" s="10">
        <v>0</v>
      </c>
      <c r="I47" s="3" t="e">
        <f t="shared" si="0"/>
        <v>#REF!</v>
      </c>
      <c r="J47" s="3" t="e">
        <f t="shared" si="1"/>
        <v>#REF!</v>
      </c>
      <c r="L47" s="4" t="e">
        <f t="shared" si="2"/>
        <v>#REF!</v>
      </c>
      <c r="M47" s="4" t="e">
        <f t="shared" si="3"/>
        <v>#REF!</v>
      </c>
    </row>
    <row r="48" spans="1:15" s="1" customFormat="1" ht="14.25" customHeight="1">
      <c r="A48" s="32">
        <v>63</v>
      </c>
      <c r="B48" s="33" t="s">
        <v>119</v>
      </c>
      <c r="C48" s="35" t="s">
        <v>54</v>
      </c>
      <c r="D48" s="36">
        <v>18.423999999999999</v>
      </c>
      <c r="E48" s="9">
        <v>3.4652379999999994</v>
      </c>
      <c r="F48" s="10">
        <v>63.843544911999984</v>
      </c>
      <c r="G48" s="19"/>
      <c r="I48" s="3" t="e">
        <f t="shared" si="0"/>
        <v>#REF!</v>
      </c>
      <c r="J48" s="3" t="e">
        <f t="shared" si="1"/>
        <v>#REF!</v>
      </c>
      <c r="L48" s="4" t="e">
        <f>+ROUND(I48,3)-0.07497</f>
        <v>#REF!</v>
      </c>
      <c r="M48" s="4" t="e">
        <f t="shared" si="3"/>
        <v>#REF!</v>
      </c>
      <c r="O48" s="42" t="e">
        <f>+J80</f>
        <v>#REF!</v>
      </c>
    </row>
    <row r="49" spans="1:13" s="1" customFormat="1" ht="18.75" customHeight="1">
      <c r="A49" s="32">
        <v>64</v>
      </c>
      <c r="B49" s="20" t="s">
        <v>120</v>
      </c>
      <c r="C49" s="6" t="s">
        <v>58</v>
      </c>
      <c r="D49" s="8">
        <v>33.163200000000003</v>
      </c>
      <c r="E49" s="9">
        <v>2.7337014999999996</v>
      </c>
      <c r="F49" s="10">
        <v>90.658289584799988</v>
      </c>
      <c r="I49" s="3" t="e">
        <f t="shared" si="0"/>
        <v>#REF!</v>
      </c>
      <c r="J49" s="3" t="e">
        <f t="shared" si="1"/>
        <v>#REF!</v>
      </c>
      <c r="L49" s="4" t="e">
        <f t="shared" si="2"/>
        <v>#REF!</v>
      </c>
      <c r="M49" s="4" t="e">
        <f t="shared" si="3"/>
        <v>#REF!</v>
      </c>
    </row>
    <row r="50" spans="1:13" ht="12" customHeight="1">
      <c r="A50" s="32">
        <v>65</v>
      </c>
      <c r="B50" s="27" t="s">
        <v>121</v>
      </c>
      <c r="C50" s="35" t="s">
        <v>63</v>
      </c>
      <c r="D50" s="37">
        <v>18.423999999999999</v>
      </c>
      <c r="E50" s="9">
        <v>48.909690177516801</v>
      </c>
      <c r="F50" s="10">
        <v>901.11213183056952</v>
      </c>
      <c r="G50" s="19"/>
      <c r="I50" s="3" t="e">
        <f t="shared" si="0"/>
        <v>#REF!</v>
      </c>
      <c r="J50" s="3" t="e">
        <f t="shared" si="1"/>
        <v>#REF!</v>
      </c>
      <c r="L50" s="4" t="e">
        <f t="shared" si="2"/>
        <v>#REF!</v>
      </c>
      <c r="M50" s="4" t="e">
        <f t="shared" si="3"/>
        <v>#REF!</v>
      </c>
    </row>
    <row r="51" spans="1:13" s="1" customFormat="1" ht="14.25" customHeight="1">
      <c r="A51" s="32">
        <v>66</v>
      </c>
      <c r="B51" s="33" t="s">
        <v>122</v>
      </c>
      <c r="C51" s="35" t="s">
        <v>62</v>
      </c>
      <c r="D51" s="38">
        <v>197.4</v>
      </c>
      <c r="E51" s="9">
        <v>2.9395822000000003</v>
      </c>
      <c r="F51" s="10">
        <v>580.27352628000006</v>
      </c>
      <c r="G51" s="19"/>
      <c r="I51" s="3" t="e">
        <f t="shared" si="0"/>
        <v>#REF!</v>
      </c>
      <c r="J51" s="3" t="e">
        <f t="shared" si="1"/>
        <v>#REF!</v>
      </c>
      <c r="L51" s="4" t="e">
        <f t="shared" si="2"/>
        <v>#REF!</v>
      </c>
      <c r="M51" s="4" t="e">
        <f t="shared" si="3"/>
        <v>#REF!</v>
      </c>
    </row>
    <row r="52" spans="1:13" s="1" customFormat="1" ht="14.25" customHeight="1">
      <c r="A52" s="32">
        <v>67</v>
      </c>
      <c r="B52" s="33" t="s">
        <v>123</v>
      </c>
      <c r="C52" s="32" t="s">
        <v>64</v>
      </c>
      <c r="D52" s="38">
        <v>47</v>
      </c>
      <c r="E52" s="9">
        <v>7.9300752000000001</v>
      </c>
      <c r="F52" s="10">
        <v>372.71353440000001</v>
      </c>
      <c r="G52" s="19"/>
      <c r="I52" s="3" t="e">
        <f t="shared" si="0"/>
        <v>#REF!</v>
      </c>
      <c r="J52" s="3" t="e">
        <f t="shared" si="1"/>
        <v>#REF!</v>
      </c>
      <c r="L52" s="4" t="e">
        <f t="shared" si="2"/>
        <v>#REF!</v>
      </c>
      <c r="M52" s="4" t="e">
        <f t="shared" si="3"/>
        <v>#REF!</v>
      </c>
    </row>
    <row r="53" spans="1:13" s="1" customFormat="1" ht="14.25" customHeight="1">
      <c r="A53" s="32">
        <v>68</v>
      </c>
      <c r="B53" s="33" t="s">
        <v>124</v>
      </c>
      <c r="C53" s="32" t="s">
        <v>64</v>
      </c>
      <c r="D53" s="39">
        <v>3</v>
      </c>
      <c r="E53" s="9">
        <v>20.228705280000003</v>
      </c>
      <c r="F53" s="10">
        <v>60.686115840000014</v>
      </c>
      <c r="G53" s="19"/>
      <c r="I53" s="3" t="e">
        <f t="shared" si="0"/>
        <v>#REF!</v>
      </c>
      <c r="J53" s="3" t="e">
        <f t="shared" si="1"/>
        <v>#REF!</v>
      </c>
      <c r="L53" s="4" t="e">
        <f t="shared" si="2"/>
        <v>#REF!</v>
      </c>
      <c r="M53" s="4" t="e">
        <f t="shared" si="3"/>
        <v>#REF!</v>
      </c>
    </row>
    <row r="54" spans="1:13" s="1" customFormat="1" ht="12.75" customHeight="1">
      <c r="A54" s="32">
        <v>69</v>
      </c>
      <c r="B54" s="33" t="s">
        <v>125</v>
      </c>
      <c r="C54" s="32" t="s">
        <v>64</v>
      </c>
      <c r="D54" s="39">
        <v>12</v>
      </c>
      <c r="E54" s="9">
        <v>20.228705280000003</v>
      </c>
      <c r="F54" s="10">
        <v>242.74446336000005</v>
      </c>
      <c r="G54" s="19"/>
      <c r="I54" s="3" t="e">
        <f t="shared" si="0"/>
        <v>#REF!</v>
      </c>
      <c r="J54" s="3" t="e">
        <f t="shared" si="1"/>
        <v>#REF!</v>
      </c>
      <c r="L54" s="4" t="e">
        <f t="shared" si="2"/>
        <v>#REF!</v>
      </c>
      <c r="M54" s="4" t="e">
        <f t="shared" si="3"/>
        <v>#REF!</v>
      </c>
    </row>
    <row r="55" spans="1:13" s="1" customFormat="1" ht="14.25" customHeight="1">
      <c r="A55" s="32">
        <v>70</v>
      </c>
      <c r="B55" s="33" t="s">
        <v>126</v>
      </c>
      <c r="C55" s="32" t="s">
        <v>64</v>
      </c>
      <c r="D55" s="39">
        <v>5</v>
      </c>
      <c r="E55" s="9">
        <v>9.8579980800000033</v>
      </c>
      <c r="F55" s="10">
        <v>49.289990400000015</v>
      </c>
      <c r="G55" s="19"/>
      <c r="I55" s="3" t="e">
        <f t="shared" si="0"/>
        <v>#REF!</v>
      </c>
      <c r="J55" s="3" t="e">
        <f t="shared" si="1"/>
        <v>#REF!</v>
      </c>
      <c r="L55" s="4" t="e">
        <f t="shared" si="2"/>
        <v>#REF!</v>
      </c>
      <c r="M55" s="4" t="e">
        <f t="shared" si="3"/>
        <v>#REF!</v>
      </c>
    </row>
    <row r="56" spans="1:13" s="1" customFormat="1" ht="14.25" customHeight="1">
      <c r="A56" s="32">
        <v>71</v>
      </c>
      <c r="B56" s="33" t="s">
        <v>127</v>
      </c>
      <c r="C56" s="32" t="s">
        <v>64</v>
      </c>
      <c r="D56" s="39">
        <v>18</v>
      </c>
      <c r="E56" s="9">
        <v>21.265776000000002</v>
      </c>
      <c r="F56" s="10">
        <v>382.78396800000007</v>
      </c>
      <c r="G56" s="19"/>
      <c r="I56" s="3" t="e">
        <f t="shared" si="0"/>
        <v>#REF!</v>
      </c>
      <c r="J56" s="3" t="e">
        <f t="shared" si="1"/>
        <v>#REF!</v>
      </c>
      <c r="L56" s="4" t="e">
        <f t="shared" si="2"/>
        <v>#REF!</v>
      </c>
      <c r="M56" s="4" t="e">
        <f t="shared" si="3"/>
        <v>#REF!</v>
      </c>
    </row>
    <row r="57" spans="1:13" s="1" customFormat="1" ht="14.25" customHeight="1">
      <c r="A57" s="32">
        <v>72</v>
      </c>
      <c r="B57" s="33" t="s">
        <v>128</v>
      </c>
      <c r="C57" s="32" t="s">
        <v>64</v>
      </c>
      <c r="D57" s="39">
        <v>2</v>
      </c>
      <c r="E57" s="9">
        <v>15.043351680000002</v>
      </c>
      <c r="F57" s="10">
        <v>30.086703360000005</v>
      </c>
      <c r="G57" s="19"/>
      <c r="I57" s="3" t="e">
        <f t="shared" si="0"/>
        <v>#REF!</v>
      </c>
      <c r="J57" s="3" t="e">
        <f t="shared" si="1"/>
        <v>#REF!</v>
      </c>
      <c r="L57" s="4" t="e">
        <f t="shared" si="2"/>
        <v>#REF!</v>
      </c>
      <c r="M57" s="4" t="e">
        <f t="shared" si="3"/>
        <v>#REF!</v>
      </c>
    </row>
    <row r="58" spans="1:13" s="1" customFormat="1" ht="14.25" customHeight="1">
      <c r="A58" s="32">
        <v>73</v>
      </c>
      <c r="B58" s="33" t="s">
        <v>129</v>
      </c>
      <c r="C58" s="32" t="s">
        <v>64</v>
      </c>
      <c r="D58" s="38">
        <v>7</v>
      </c>
      <c r="E58" s="9">
        <v>20.228705280000003</v>
      </c>
      <c r="F58" s="10">
        <v>141.60093696000001</v>
      </c>
      <c r="G58" s="19"/>
      <c r="I58" s="3" t="e">
        <f t="shared" si="0"/>
        <v>#REF!</v>
      </c>
      <c r="J58" s="3" t="e">
        <f t="shared" si="1"/>
        <v>#REF!</v>
      </c>
      <c r="L58" s="4" t="e">
        <f t="shared" si="2"/>
        <v>#REF!</v>
      </c>
      <c r="M58" s="4" t="e">
        <f t="shared" si="3"/>
        <v>#REF!</v>
      </c>
    </row>
    <row r="59" spans="1:13" s="1" customFormat="1" ht="14.25" customHeight="1">
      <c r="A59" s="32">
        <v>74</v>
      </c>
      <c r="B59" s="33" t="s">
        <v>130</v>
      </c>
      <c r="C59" s="32" t="s">
        <v>57</v>
      </c>
      <c r="D59" s="38">
        <v>12</v>
      </c>
      <c r="E59" s="9">
        <v>40.970119680000003</v>
      </c>
      <c r="F59" s="10">
        <v>491.64143616000001</v>
      </c>
      <c r="G59" s="19"/>
      <c r="I59" s="3" t="e">
        <f t="shared" si="0"/>
        <v>#REF!</v>
      </c>
      <c r="J59" s="3" t="e">
        <f t="shared" si="1"/>
        <v>#REF!</v>
      </c>
      <c r="L59" s="4" t="e">
        <f t="shared" si="2"/>
        <v>#REF!</v>
      </c>
      <c r="M59" s="4" t="e">
        <f t="shared" si="3"/>
        <v>#REF!</v>
      </c>
    </row>
    <row r="60" spans="1:13" s="1" customFormat="1" ht="9.75" customHeight="1">
      <c r="A60" s="6"/>
      <c r="B60" s="23" t="s">
        <v>131</v>
      </c>
      <c r="C60" s="6"/>
      <c r="D60" s="8"/>
      <c r="E60" s="9">
        <v>0</v>
      </c>
      <c r="F60" s="10">
        <v>0</v>
      </c>
      <c r="I60" s="3" t="e">
        <f t="shared" si="0"/>
        <v>#REF!</v>
      </c>
      <c r="J60" s="3" t="e">
        <f t="shared" si="1"/>
        <v>#REF!</v>
      </c>
      <c r="L60" s="4" t="e">
        <f t="shared" si="2"/>
        <v>#REF!</v>
      </c>
      <c r="M60" s="4" t="e">
        <f t="shared" si="3"/>
        <v>#REF!</v>
      </c>
    </row>
    <row r="61" spans="1:13" s="1" customFormat="1" ht="14.25" customHeight="1">
      <c r="A61" s="32">
        <v>75</v>
      </c>
      <c r="B61" s="33" t="s">
        <v>119</v>
      </c>
      <c r="C61" s="35" t="s">
        <v>54</v>
      </c>
      <c r="D61" s="36">
        <v>12.6</v>
      </c>
      <c r="E61" s="9">
        <v>3.4652379999999994</v>
      </c>
      <c r="F61" s="10">
        <v>43.661998799999992</v>
      </c>
      <c r="G61" s="19"/>
      <c r="I61" s="3" t="e">
        <f t="shared" si="0"/>
        <v>#REF!</v>
      </c>
      <c r="J61" s="3" t="e">
        <f t="shared" si="1"/>
        <v>#REF!</v>
      </c>
      <c r="L61" s="4" t="e">
        <f t="shared" si="2"/>
        <v>#REF!</v>
      </c>
      <c r="M61" s="4" t="e">
        <f t="shared" si="3"/>
        <v>#REF!</v>
      </c>
    </row>
    <row r="62" spans="1:13" s="1" customFormat="1" ht="18.75" customHeight="1">
      <c r="A62" s="32">
        <v>76</v>
      </c>
      <c r="B62" s="20" t="s">
        <v>120</v>
      </c>
      <c r="C62" s="6" t="s">
        <v>58</v>
      </c>
      <c r="D62" s="8">
        <v>22.68</v>
      </c>
      <c r="E62" s="9">
        <v>2.7337014999999996</v>
      </c>
      <c r="F62" s="10">
        <v>62.000350019999992</v>
      </c>
      <c r="I62" s="3" t="e">
        <f t="shared" si="0"/>
        <v>#REF!</v>
      </c>
      <c r="J62" s="3" t="e">
        <f t="shared" si="1"/>
        <v>#REF!</v>
      </c>
      <c r="L62" s="4" t="e">
        <f t="shared" si="2"/>
        <v>#REF!</v>
      </c>
      <c r="M62" s="4" t="e">
        <f t="shared" si="3"/>
        <v>#REF!</v>
      </c>
    </row>
    <row r="63" spans="1:13" ht="12" customHeight="1">
      <c r="A63" s="32">
        <v>77</v>
      </c>
      <c r="B63" s="35" t="s">
        <v>132</v>
      </c>
      <c r="C63" s="35" t="s">
        <v>63</v>
      </c>
      <c r="D63" s="37">
        <v>1</v>
      </c>
      <c r="E63" s="9">
        <v>56.248805774995205</v>
      </c>
      <c r="F63" s="10">
        <v>56.248805774995205</v>
      </c>
      <c r="I63" s="3" t="e">
        <f t="shared" si="0"/>
        <v>#REF!</v>
      </c>
      <c r="J63" s="3" t="e">
        <f t="shared" si="1"/>
        <v>#REF!</v>
      </c>
      <c r="L63" s="4" t="e">
        <f t="shared" si="2"/>
        <v>#REF!</v>
      </c>
      <c r="M63" s="4" t="e">
        <f t="shared" si="3"/>
        <v>#REF!</v>
      </c>
    </row>
    <row r="64" spans="1:13" s="1" customFormat="1" ht="18.75" customHeight="1">
      <c r="A64" s="32">
        <v>78</v>
      </c>
      <c r="B64" s="20" t="s">
        <v>133</v>
      </c>
      <c r="C64" s="6" t="s">
        <v>58</v>
      </c>
      <c r="D64" s="40">
        <v>1.08077</v>
      </c>
      <c r="E64" s="9">
        <v>379.19150841600003</v>
      </c>
      <c r="F64" s="10">
        <v>409.81880655076037</v>
      </c>
      <c r="I64" s="3" t="e">
        <f t="shared" si="0"/>
        <v>#REF!</v>
      </c>
      <c r="J64" s="3" t="e">
        <f t="shared" si="1"/>
        <v>#REF!</v>
      </c>
      <c r="L64" s="4" t="e">
        <f t="shared" si="2"/>
        <v>#REF!</v>
      </c>
      <c r="M64" s="4" t="e">
        <f t="shared" si="3"/>
        <v>#REF!</v>
      </c>
    </row>
    <row r="65" spans="1:13" s="1" customFormat="1" ht="18.75" customHeight="1">
      <c r="A65" s="32">
        <v>79</v>
      </c>
      <c r="B65" s="20" t="s">
        <v>134</v>
      </c>
      <c r="C65" s="6" t="s">
        <v>58</v>
      </c>
      <c r="D65" s="40">
        <v>0.60958000000000001</v>
      </c>
      <c r="E65" s="9">
        <v>502.76448541600001</v>
      </c>
      <c r="F65" s="10">
        <v>306.47517501988528</v>
      </c>
      <c r="I65" s="3" t="e">
        <f t="shared" si="0"/>
        <v>#REF!</v>
      </c>
      <c r="J65" s="3" t="e">
        <f t="shared" si="1"/>
        <v>#REF!</v>
      </c>
      <c r="L65" s="4" t="e">
        <f t="shared" si="2"/>
        <v>#REF!</v>
      </c>
      <c r="M65" s="4" t="e">
        <f t="shared" si="3"/>
        <v>#REF!</v>
      </c>
    </row>
    <row r="66" spans="1:13" s="1" customFormat="1" ht="18.75" customHeight="1">
      <c r="A66" s="32">
        <v>80</v>
      </c>
      <c r="B66" s="20" t="s">
        <v>135</v>
      </c>
      <c r="C66" s="6" t="s">
        <v>58</v>
      </c>
      <c r="D66" s="40">
        <v>1.9864900000000001</v>
      </c>
      <c r="E66" s="9">
        <v>78.093164399999992</v>
      </c>
      <c r="F66" s="10">
        <v>155.131290148956</v>
      </c>
      <c r="I66" s="3" t="e">
        <f t="shared" si="0"/>
        <v>#REF!</v>
      </c>
      <c r="J66" s="3" t="e">
        <f t="shared" si="1"/>
        <v>#REF!</v>
      </c>
      <c r="L66" s="4" t="e">
        <f t="shared" si="2"/>
        <v>#REF!</v>
      </c>
      <c r="M66" s="4" t="e">
        <f t="shared" si="3"/>
        <v>#REF!</v>
      </c>
    </row>
    <row r="67" spans="1:13" s="1" customFormat="1" ht="18.75" customHeight="1">
      <c r="A67" s="32">
        <v>81</v>
      </c>
      <c r="B67" s="20" t="s">
        <v>136</v>
      </c>
      <c r="C67" s="6" t="s">
        <v>58</v>
      </c>
      <c r="D67" s="40">
        <v>1.3708100000000001</v>
      </c>
      <c r="E67" s="9">
        <v>531.09556819200009</v>
      </c>
      <c r="F67" s="10">
        <v>728.03111583327563</v>
      </c>
      <c r="I67" s="3" t="e">
        <f t="shared" si="0"/>
        <v>#REF!</v>
      </c>
      <c r="J67" s="3" t="e">
        <f t="shared" si="1"/>
        <v>#REF!</v>
      </c>
      <c r="L67" s="4" t="e">
        <f t="shared" si="2"/>
        <v>#REF!</v>
      </c>
      <c r="M67" s="4" t="e">
        <f t="shared" si="3"/>
        <v>#REF!</v>
      </c>
    </row>
    <row r="68" spans="1:13" s="1" customFormat="1" ht="18.75" customHeight="1">
      <c r="A68" s="32">
        <v>82</v>
      </c>
      <c r="B68" s="20" t="s">
        <v>137</v>
      </c>
      <c r="C68" s="6" t="s">
        <v>58</v>
      </c>
      <c r="D68" s="40">
        <v>0.61568000000000001</v>
      </c>
      <c r="E68" s="9">
        <v>445.83437203199998</v>
      </c>
      <c r="F68" s="10">
        <v>274.49130617266172</v>
      </c>
      <c r="I68" s="3" t="e">
        <f t="shared" si="0"/>
        <v>#REF!</v>
      </c>
      <c r="J68" s="3" t="e">
        <f t="shared" si="1"/>
        <v>#REF!</v>
      </c>
      <c r="L68" s="4" t="e">
        <f t="shared" si="2"/>
        <v>#REF!</v>
      </c>
      <c r="M68" s="4" t="e">
        <f t="shared" si="3"/>
        <v>#REF!</v>
      </c>
    </row>
    <row r="69" spans="1:13" s="1" customFormat="1" ht="18.75" customHeight="1">
      <c r="A69" s="32">
        <v>83</v>
      </c>
      <c r="B69" s="20" t="s">
        <v>138</v>
      </c>
      <c r="C69" s="6" t="s">
        <v>58</v>
      </c>
      <c r="D69" s="40">
        <v>0.54998999999999998</v>
      </c>
      <c r="E69" s="9">
        <v>20.107063999999998</v>
      </c>
      <c r="F69" s="10">
        <v>11.058684129359998</v>
      </c>
      <c r="I69" s="3" t="e">
        <f>#N/A</f>
        <v>#N/A</v>
      </c>
      <c r="J69" s="3" t="e">
        <f>+I69*D69</f>
        <v>#N/A</v>
      </c>
      <c r="L69" s="4" t="e">
        <f>+ROUND(I69,3)</f>
        <v>#N/A</v>
      </c>
      <c r="M69" s="4" t="e">
        <f>+L69*D69</f>
        <v>#N/A</v>
      </c>
    </row>
    <row r="70" spans="1:13" s="1" customFormat="1" ht="18.75" customHeight="1">
      <c r="A70" s="32">
        <v>84</v>
      </c>
      <c r="B70" s="20" t="s">
        <v>139</v>
      </c>
      <c r="C70" s="6" t="s">
        <v>58</v>
      </c>
      <c r="D70" s="40">
        <v>0.47442000000000001</v>
      </c>
      <c r="E70" s="9">
        <v>370.61411788800007</v>
      </c>
      <c r="F70" s="10">
        <v>175.82674980842501</v>
      </c>
      <c r="I70" s="3" t="e">
        <f>#N/A</f>
        <v>#N/A</v>
      </c>
      <c r="J70" s="3" t="e">
        <f>+I70*D70</f>
        <v>#N/A</v>
      </c>
      <c r="L70" s="4" t="e">
        <f>+ROUND(I70,3)</f>
        <v>#N/A</v>
      </c>
      <c r="M70" s="4" t="e">
        <f>+L70*D70</f>
        <v>#N/A</v>
      </c>
    </row>
    <row r="71" spans="1:13" s="1" customFormat="1" ht="18.75" customHeight="1">
      <c r="A71" s="32">
        <v>85</v>
      </c>
      <c r="B71" s="20" t="s">
        <v>140</v>
      </c>
      <c r="C71" s="6" t="s">
        <v>58</v>
      </c>
      <c r="D71" s="40">
        <v>1.1610000000000001E-2</v>
      </c>
      <c r="E71" s="9">
        <v>371.90870841600002</v>
      </c>
      <c r="F71" s="10">
        <v>4.3178601047097604</v>
      </c>
      <c r="I71" s="3" t="e">
        <f>#N/A</f>
        <v>#N/A</v>
      </c>
      <c r="J71" s="3" t="e">
        <f>+I71*D71</f>
        <v>#N/A</v>
      </c>
      <c r="L71" s="4" t="e">
        <f>+ROUND(I71,3)</f>
        <v>#N/A</v>
      </c>
      <c r="M71" s="4" t="e">
        <f>+L71*D71</f>
        <v>#N/A</v>
      </c>
    </row>
    <row r="72" spans="1:13" s="1" customFormat="1" ht="18.75" customHeight="1">
      <c r="A72" s="32">
        <v>86</v>
      </c>
      <c r="B72" s="20" t="s">
        <v>141</v>
      </c>
      <c r="C72" s="6" t="s">
        <v>58</v>
      </c>
      <c r="D72" s="40">
        <v>6.3930000000000001E-2</v>
      </c>
      <c r="E72" s="9">
        <v>441.74551680000008</v>
      </c>
      <c r="F72" s="10">
        <v>28.240790889024005</v>
      </c>
      <c r="I72" s="3" t="e">
        <f>#N/A</f>
        <v>#N/A</v>
      </c>
      <c r="J72" s="3" t="e">
        <f>+I72*D72</f>
        <v>#N/A</v>
      </c>
      <c r="L72" s="4" t="e">
        <f>+ROUND(I72,3)</f>
        <v>#N/A</v>
      </c>
      <c r="M72" s="4" t="e">
        <f>+L72*D72</f>
        <v>#N/A</v>
      </c>
    </row>
    <row r="73" spans="1:13" s="2" customFormat="1">
      <c r="B73" s="2" t="s">
        <v>65</v>
      </c>
      <c r="E73" s="43"/>
      <c r="F73" s="44">
        <v>558255.44685524737</v>
      </c>
      <c r="H73" s="45" t="e">
        <f>+'հա՚շվարկ-1'!H24</f>
        <v>#REF!</v>
      </c>
      <c r="J73" s="2" t="e">
        <f>SUM(J4:J72)</f>
        <v>#REF!</v>
      </c>
      <c r="L73" s="46"/>
      <c r="M73" s="2" t="e">
        <f>SUM(M4:M72)</f>
        <v>#REF!</v>
      </c>
    </row>
    <row r="74" spans="1:13">
      <c r="J74" s="3" t="e">
        <f>+J73*1.11*1.2</f>
        <v>#REF!</v>
      </c>
      <c r="M74" s="3" t="e">
        <f>+M73*1.11*1.2</f>
        <v>#REF!</v>
      </c>
    </row>
    <row r="77" spans="1:13">
      <c r="F77" s="3" t="e">
        <f>+H73/F73</f>
        <v>#REF!</v>
      </c>
    </row>
    <row r="80" spans="1:13">
      <c r="J80" s="47" t="e">
        <f>+M73-J73</f>
        <v>#REF!</v>
      </c>
    </row>
    <row r="81" spans="10:10">
      <c r="J81" s="47" t="e">
        <f>+J80/D48</f>
        <v>#REF!</v>
      </c>
    </row>
    <row r="82" spans="10:10">
      <c r="J82" s="47"/>
    </row>
  </sheetData>
  <pageMargins left="0" right="0" top="0.98" bottom="0.79" header="0.51" footer="0.51"/>
  <pageSetup paperSize="9" orientation="landscape" horizontalDpi="0" verticalDpi="300"/>
  <headerFooter alignWithMargins="0"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bov</vt:lpstr>
      <vt:lpstr>bac  </vt:lpstr>
      <vt:lpstr>Ampop </vt:lpstr>
      <vt:lpstr>Obyekt 1</vt:lpstr>
      <vt:lpstr>1-1</vt:lpstr>
      <vt:lpstr>1-2</vt:lpstr>
      <vt:lpstr>Caval miavor gnov hayeren %</vt:lpstr>
      <vt:lpstr>հա՚շվարկ-1</vt:lpstr>
      <vt:lpstr>հաշվարկ</vt:lpstr>
      <vt:lpstr>'Ampop '!Print_Area</vt:lpstr>
      <vt:lpstr>'bac  '!Print_Area</vt:lpstr>
      <vt:lpstr>'Caval miavor gnov hayeren %'!Print_Area</vt:lpstr>
      <vt:lpstr>հաշվարկ!Print_Area</vt:lpstr>
      <vt:lpstr>'հա՚շվարկ-1'!Print_Area</vt:lpstr>
      <vt:lpstr>'1-1'!Print_Titles</vt:lpstr>
      <vt:lpstr>'1-2'!Print_Titles</vt:lpstr>
      <vt:lpstr>'Ampop '!Print_Titles</vt:lpstr>
      <vt:lpstr>'Caval miavor gnov hayeren %'!Print_Titles</vt:lpstr>
      <vt:lpstr>հաշվարկ!Print_Titles</vt:lpstr>
      <vt:lpstr>'հա՚շվարկ-1'!Print_Titles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User</cp:lastModifiedBy>
  <cp:lastPrinted>2022-04-28T19:13:53Z</cp:lastPrinted>
  <dcterms:created xsi:type="dcterms:W3CDTF">2008-11-12T05:43:00Z</dcterms:created>
  <dcterms:modified xsi:type="dcterms:W3CDTF">2022-04-28T19:20:38Z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